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teagroup.sharepoint.com/sites/NLSPR0477837/Shared Documents/General/07. Werkdocumenten (WP 2 tm 8)/2.5 Duurzaamheid en innovatie/MKI-rapportage/14-10/"/>
    </mc:Choice>
  </mc:AlternateContent>
  <bookViews>
    <workbookView xWindow="-110" yWindow="-110" windowWidth="19420" windowHeight="10300" firstSheet="1" activeTab="3" xr2:uid="{62B85BFA-7147-4BF8-AF9E-82ADA98700D2}"/>
  </bookViews>
  <sheets>
    <sheet name="KM 1.0-2.650" sheetId="2" r:id="rId1"/>
    <sheet name="Voorbereiding rotonde" sheetId="8" r:id="rId2"/>
    <sheet name="Rotonde KM 2.700-2,785 " sheetId="6" r:id="rId3"/>
    <sheet name="KM 2.785-4.370" sheetId="7" r:id="rId4"/>
    <sheet name="KM 2.700-4.370" sheetId="3" state="hidden" r:id="rId5"/>
    <sheet name="KM 4.370-5.400" sheetId="4" r:id="rId6"/>
    <sheet name="KM 5.400-6.700" sheetId="5" r:id="rId7"/>
    <sheet name="Bruggen" sheetId="1" r:id="rId8"/>
  </sheets>
  <definedNames>
    <definedName name="_xlnm.Print_Area" localSheetId="7">Bruggen!$A$7:$N$96</definedName>
    <definedName name="_xlnm.Print_Area" localSheetId="0">'KM 1.0-2.650'!$A$9:$O$113</definedName>
    <definedName name="_xlnm.Print_Area" localSheetId="4">'KM 2.700-4.370'!$A$1:$K$150</definedName>
    <definedName name="_xlnm.Print_Area" localSheetId="3">'KM 2.785-4.370'!$A$9:$N$100</definedName>
    <definedName name="_xlnm.Print_Area" localSheetId="5">'KM 4.370-5.400'!$A$9:$N$146</definedName>
    <definedName name="_xlnm.Print_Area" localSheetId="6">'KM 5.400-6.700'!$A$10:$N$98</definedName>
    <definedName name="_xlnm.Print_Area" localSheetId="2">'Rotonde KM 2.700-2,785 '!$A$9:$N$115</definedName>
    <definedName name="_xlnm.Print_Area" localSheetId="1">'Voorbereiding rotonde'!$A$1:$M$38</definedName>
    <definedName name="_xlnm.Print_Titles" localSheetId="7">Bruggen!$1:$6</definedName>
    <definedName name="_xlnm.Print_Titles" localSheetId="0">'KM 1.0-2.650'!$1:$8</definedName>
    <definedName name="_xlnm.Print_Titles" localSheetId="3">'KM 2.785-4.370'!$1:$8</definedName>
    <definedName name="_xlnm.Print_Titles" localSheetId="5">'KM 4.370-5.400'!$1:$8</definedName>
    <definedName name="_xlnm.Print_Titles" localSheetId="6">'KM 5.400-6.700'!$1:$8</definedName>
    <definedName name="_xlnm.Print_Titles" localSheetId="2">'Rotonde KM 2.700-2,785 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84" i="1" l="1"/>
  <c r="Q85" i="1"/>
  <c r="I72" i="2"/>
  <c r="J10" i="1" l="1"/>
  <c r="J14" i="1"/>
  <c r="J12" i="1"/>
  <c r="C40" i="2"/>
  <c r="H25" i="2"/>
  <c r="H26" i="2"/>
  <c r="H28" i="2"/>
  <c r="H29" i="2"/>
  <c r="H31" i="2"/>
  <c r="H32" i="2"/>
  <c r="H34" i="2"/>
  <c r="H35" i="2"/>
  <c r="H37" i="2"/>
  <c r="H38" i="2"/>
  <c r="H40" i="2"/>
  <c r="H22" i="2"/>
  <c r="H23" i="2"/>
  <c r="F39" i="2"/>
  <c r="H39" i="2" s="1"/>
  <c r="F36" i="2"/>
  <c r="H36" i="2" s="1"/>
  <c r="F33" i="2"/>
  <c r="H33" i="2" s="1"/>
  <c r="F30" i="2"/>
  <c r="H30" i="2" s="1"/>
  <c r="F27" i="2"/>
  <c r="H27" i="2" s="1"/>
  <c r="F24" i="2"/>
  <c r="H24" i="2" s="1"/>
  <c r="F21" i="2"/>
  <c r="H21" i="2" s="1"/>
  <c r="C39" i="2"/>
  <c r="C37" i="2"/>
  <c r="C36" i="2"/>
  <c r="C34" i="2"/>
  <c r="C33" i="2"/>
  <c r="C31" i="2"/>
  <c r="C30" i="2"/>
  <c r="C28" i="2"/>
  <c r="C27" i="2"/>
  <c r="C25" i="2"/>
  <c r="C24" i="2"/>
  <c r="C22" i="2"/>
  <c r="C21" i="2"/>
  <c r="C35" i="2"/>
  <c r="S35" i="2" s="1"/>
  <c r="F31" i="6"/>
  <c r="F30" i="6" s="1"/>
  <c r="H30" i="6" s="1"/>
  <c r="C31" i="6"/>
  <c r="C30" i="6"/>
  <c r="F27" i="6"/>
  <c r="F26" i="6" s="1"/>
  <c r="H26" i="6" s="1"/>
  <c r="L89" i="1"/>
  <c r="L90" i="1" s="1"/>
  <c r="I62" i="1"/>
  <c r="I63" i="1"/>
  <c r="I64" i="1"/>
  <c r="I65" i="1"/>
  <c r="I66" i="1"/>
  <c r="I67" i="1"/>
  <c r="I68" i="1"/>
  <c r="I61" i="1"/>
  <c r="L47" i="1"/>
  <c r="L48" i="1" s="1"/>
  <c r="I26" i="1"/>
  <c r="I27" i="1"/>
  <c r="I28" i="1"/>
  <c r="I29" i="1"/>
  <c r="I30" i="1"/>
  <c r="I25" i="1"/>
  <c r="H82" i="5"/>
  <c r="K82" i="5" s="1"/>
  <c r="F81" i="5"/>
  <c r="H81" i="5" s="1"/>
  <c r="C82" i="5"/>
  <c r="C81" i="5"/>
  <c r="H78" i="5"/>
  <c r="F77" i="5"/>
  <c r="H77" i="5" s="1"/>
  <c r="C78" i="5"/>
  <c r="C77" i="5"/>
  <c r="K64" i="5"/>
  <c r="C33" i="5"/>
  <c r="H33" i="5" s="1"/>
  <c r="C32" i="5"/>
  <c r="C30" i="5"/>
  <c r="H30" i="5" s="1"/>
  <c r="C29" i="5"/>
  <c r="C27" i="5"/>
  <c r="H27" i="5" s="1"/>
  <c r="C26" i="5"/>
  <c r="C24" i="5"/>
  <c r="H24" i="5" s="1"/>
  <c r="C23" i="5"/>
  <c r="F32" i="5"/>
  <c r="F29" i="5"/>
  <c r="F26" i="5"/>
  <c r="F23" i="5"/>
  <c r="H92" i="4"/>
  <c r="K92" i="4" s="1"/>
  <c r="F91" i="4"/>
  <c r="H91" i="4" s="1"/>
  <c r="K91" i="4" s="1"/>
  <c r="F85" i="4"/>
  <c r="D86" i="4"/>
  <c r="H86" i="4" s="1"/>
  <c r="K86" i="4" s="1"/>
  <c r="D85" i="4"/>
  <c r="H82" i="4"/>
  <c r="K82" i="4" s="1"/>
  <c r="F81" i="4"/>
  <c r="H81" i="4" s="1"/>
  <c r="K81" i="4" s="1"/>
  <c r="F76" i="4"/>
  <c r="D77" i="4"/>
  <c r="H77" i="4" s="1"/>
  <c r="D76" i="4"/>
  <c r="K63" i="4"/>
  <c r="F36" i="4"/>
  <c r="H36" i="4" s="1"/>
  <c r="H37" i="4"/>
  <c r="H31" i="4"/>
  <c r="H34" i="4"/>
  <c r="K34" i="4" s="1"/>
  <c r="F33" i="4"/>
  <c r="H33" i="4" s="1"/>
  <c r="F30" i="4"/>
  <c r="H30" i="4" s="1"/>
  <c r="F83" i="7"/>
  <c r="D84" i="7"/>
  <c r="C84" i="7" s="1"/>
  <c r="D83" i="7"/>
  <c r="C83" i="7" s="1"/>
  <c r="F77" i="7"/>
  <c r="D78" i="7"/>
  <c r="H78" i="7" s="1"/>
  <c r="K78" i="7" s="1"/>
  <c r="D77" i="7"/>
  <c r="F73" i="7"/>
  <c r="D74" i="7"/>
  <c r="H74" i="7" s="1"/>
  <c r="K74" i="7" s="1"/>
  <c r="D73" i="7"/>
  <c r="C73" i="7" s="1"/>
  <c r="F68" i="7"/>
  <c r="D69" i="7"/>
  <c r="H69" i="7" s="1"/>
  <c r="D68" i="7"/>
  <c r="K47" i="7"/>
  <c r="H25" i="7"/>
  <c r="F24" i="7"/>
  <c r="H24" i="7" s="1"/>
  <c r="C25" i="7"/>
  <c r="C24" i="7"/>
  <c r="F22" i="7"/>
  <c r="H22" i="7" s="1"/>
  <c r="C22" i="7"/>
  <c r="C21" i="7"/>
  <c r="H21" i="7"/>
  <c r="H87" i="6"/>
  <c r="K87" i="6" s="1"/>
  <c r="C87" i="6"/>
  <c r="H86" i="6"/>
  <c r="K86" i="6" s="1"/>
  <c r="C86" i="6"/>
  <c r="H85" i="6"/>
  <c r="K102" i="6"/>
  <c r="K100" i="6"/>
  <c r="K57" i="6"/>
  <c r="I98" i="2"/>
  <c r="K79" i="2"/>
  <c r="K86" i="2" s="1"/>
  <c r="H83" i="2"/>
  <c r="I83" i="2" s="1"/>
  <c r="I108" i="2"/>
  <c r="K78" i="5" l="1"/>
  <c r="H68" i="7"/>
  <c r="C69" i="7"/>
  <c r="K77" i="4"/>
  <c r="C74" i="7"/>
  <c r="H27" i="6"/>
  <c r="H31" i="6"/>
  <c r="I21" i="2"/>
  <c r="I20" i="2"/>
  <c r="L25" i="1"/>
  <c r="L26" i="1" s="1"/>
  <c r="K77" i="5"/>
  <c r="K81" i="5"/>
  <c r="K26" i="6"/>
  <c r="H83" i="7"/>
  <c r="K83" i="7" s="1"/>
  <c r="H84" i="7"/>
  <c r="K84" i="7" s="1"/>
  <c r="K69" i="7" s="1"/>
  <c r="L61" i="1"/>
  <c r="L62" i="1" s="1"/>
  <c r="K24" i="5"/>
  <c r="H29" i="5"/>
  <c r="H23" i="5"/>
  <c r="H26" i="5"/>
  <c r="H32" i="5"/>
  <c r="H85" i="4"/>
  <c r="K85" i="4" s="1"/>
  <c r="H76" i="4"/>
  <c r="K30" i="4"/>
  <c r="H77" i="7"/>
  <c r="K77" i="7" s="1"/>
  <c r="H73" i="7"/>
  <c r="K73" i="7" s="1"/>
  <c r="K22" i="7"/>
  <c r="K21" i="7"/>
  <c r="C68" i="7"/>
  <c r="F112" i="4"/>
  <c r="F96" i="2"/>
  <c r="G113" i="4"/>
  <c r="K113" i="4" s="1"/>
  <c r="G97" i="2"/>
  <c r="I97" i="2" s="1"/>
  <c r="C145" i="4"/>
  <c r="G18" i="8"/>
  <c r="G19" i="8"/>
  <c r="G20" i="8"/>
  <c r="G10" i="4"/>
  <c r="G11" i="4"/>
  <c r="G12" i="4"/>
  <c r="G13" i="4"/>
  <c r="G14" i="4"/>
  <c r="G15" i="4"/>
  <c r="G17" i="8"/>
  <c r="G16" i="8"/>
  <c r="G15" i="8"/>
  <c r="G14" i="8"/>
  <c r="C13" i="8"/>
  <c r="G13" i="8" s="1"/>
  <c r="X84" i="5"/>
  <c r="Q89" i="4"/>
  <c r="Q83" i="4"/>
  <c r="S77" i="4"/>
  <c r="F83" i="5"/>
  <c r="G83" i="5" s="1"/>
  <c r="AA83" i="5" s="1"/>
  <c r="AA84" i="5" s="1"/>
  <c r="C80" i="5"/>
  <c r="C79" i="5" s="1"/>
  <c r="C76" i="5"/>
  <c r="C75" i="5" s="1"/>
  <c r="F74" i="5"/>
  <c r="G74" i="5" s="1"/>
  <c r="H71" i="5"/>
  <c r="C70" i="5"/>
  <c r="C69" i="5"/>
  <c r="C68" i="5"/>
  <c r="G68" i="5" s="1"/>
  <c r="F78" i="4"/>
  <c r="D83" i="4"/>
  <c r="D84" i="4"/>
  <c r="C84" i="4" s="1"/>
  <c r="C83" i="4" s="1"/>
  <c r="W83" i="4" s="1"/>
  <c r="D87" i="4"/>
  <c r="F93" i="4"/>
  <c r="G93" i="4" s="1"/>
  <c r="AA93" i="4" s="1"/>
  <c r="C90" i="4"/>
  <c r="C89" i="4" s="1"/>
  <c r="C80" i="4"/>
  <c r="C79" i="4" s="1"/>
  <c r="W79" i="4" s="1"/>
  <c r="D74" i="4"/>
  <c r="D75" i="4"/>
  <c r="C75" i="4" s="1"/>
  <c r="D73" i="4"/>
  <c r="F87" i="4"/>
  <c r="F73" i="4"/>
  <c r="D70" i="4"/>
  <c r="H70" i="4" s="1"/>
  <c r="D69" i="4"/>
  <c r="C69" i="4" s="1"/>
  <c r="D68" i="4"/>
  <c r="C68" i="4" s="1"/>
  <c r="K68" i="4" s="1"/>
  <c r="D67" i="4"/>
  <c r="C67" i="4" s="1"/>
  <c r="G67" i="4" s="1"/>
  <c r="C87" i="2"/>
  <c r="D70" i="7"/>
  <c r="D65" i="7"/>
  <c r="D85" i="7"/>
  <c r="D79" i="7"/>
  <c r="F85" i="7"/>
  <c r="D82" i="7"/>
  <c r="C82" i="7" s="1"/>
  <c r="C81" i="7" s="1"/>
  <c r="W81" i="7" s="1"/>
  <c r="D81" i="7"/>
  <c r="F79" i="7"/>
  <c r="D76" i="7"/>
  <c r="C76" i="7" s="1"/>
  <c r="C75" i="7" s="1"/>
  <c r="W75" i="7" s="1"/>
  <c r="D75" i="7"/>
  <c r="F70" i="7"/>
  <c r="F65" i="7"/>
  <c r="D72" i="7"/>
  <c r="C72" i="7" s="1"/>
  <c r="C71" i="7" s="1"/>
  <c r="W71" i="7" s="1"/>
  <c r="D71" i="7"/>
  <c r="D67" i="7"/>
  <c r="C67" i="7" s="1"/>
  <c r="C66" i="7" s="1"/>
  <c r="D66" i="7"/>
  <c r="D59" i="7"/>
  <c r="C59" i="7" s="1"/>
  <c r="G59" i="7" s="1"/>
  <c r="D60" i="7"/>
  <c r="C60" i="7" s="1"/>
  <c r="D61" i="7"/>
  <c r="H61" i="7" s="1"/>
  <c r="D62" i="7"/>
  <c r="H62" i="7" s="1"/>
  <c r="H55" i="7"/>
  <c r="C55" i="7"/>
  <c r="C56" i="7" s="1"/>
  <c r="H54" i="7"/>
  <c r="C54" i="7"/>
  <c r="C53" i="7"/>
  <c r="C52" i="7"/>
  <c r="G52" i="7" s="1"/>
  <c r="F51" i="7"/>
  <c r="C51" i="7"/>
  <c r="F88" i="6"/>
  <c r="G88" i="6" s="1"/>
  <c r="F83" i="6"/>
  <c r="G83" i="6" s="1"/>
  <c r="K83" i="6" s="1"/>
  <c r="H80" i="6"/>
  <c r="C80" i="6"/>
  <c r="H79" i="6"/>
  <c r="C79" i="6"/>
  <c r="C78" i="6"/>
  <c r="K78" i="6" s="1"/>
  <c r="C77" i="6"/>
  <c r="G77" i="6" s="1"/>
  <c r="H73" i="6"/>
  <c r="K73" i="6" s="1"/>
  <c r="C73" i="6"/>
  <c r="H72" i="6"/>
  <c r="C72" i="6"/>
  <c r="C71" i="6"/>
  <c r="C70" i="6"/>
  <c r="G70" i="6" s="1"/>
  <c r="K70" i="6" s="1"/>
  <c r="F69" i="6"/>
  <c r="C69" i="6"/>
  <c r="H65" i="6"/>
  <c r="K65" i="6" s="1"/>
  <c r="C65" i="6"/>
  <c r="H64" i="6"/>
  <c r="K64" i="6" s="1"/>
  <c r="C64" i="6"/>
  <c r="C63" i="6"/>
  <c r="C62" i="6"/>
  <c r="G62" i="6" s="1"/>
  <c r="F61" i="6"/>
  <c r="C61" i="6"/>
  <c r="H87" i="2"/>
  <c r="H86" i="2"/>
  <c r="C86" i="2"/>
  <c r="H48" i="5"/>
  <c r="T48" i="5" s="1"/>
  <c r="C48" i="5"/>
  <c r="H45" i="5"/>
  <c r="U45" i="5" s="1"/>
  <c r="C45" i="5"/>
  <c r="C18" i="5"/>
  <c r="H18" i="5" s="1"/>
  <c r="K18" i="5" s="1"/>
  <c r="C17" i="5"/>
  <c r="H17" i="5" s="1"/>
  <c r="C16" i="5"/>
  <c r="H16" i="5" s="1"/>
  <c r="C15" i="5"/>
  <c r="H15" i="5" s="1"/>
  <c r="C14" i="5"/>
  <c r="H14" i="5" s="1"/>
  <c r="C13" i="5"/>
  <c r="K13" i="5" s="1"/>
  <c r="C12" i="5"/>
  <c r="G12" i="5" s="1"/>
  <c r="K12" i="5" s="1"/>
  <c r="F11" i="5"/>
  <c r="C11" i="5"/>
  <c r="P18" i="5"/>
  <c r="C25" i="4"/>
  <c r="Q25" i="4"/>
  <c r="C24" i="4"/>
  <c r="H24" i="4" s="1"/>
  <c r="C23" i="4"/>
  <c r="H23" i="4" s="1"/>
  <c r="C22" i="4"/>
  <c r="H22" i="4" s="1"/>
  <c r="C21" i="4"/>
  <c r="H21" i="4" s="1"/>
  <c r="C20" i="4"/>
  <c r="K20" i="4" s="1"/>
  <c r="C19" i="4"/>
  <c r="G19" i="4" s="1"/>
  <c r="K19" i="4" s="1"/>
  <c r="F18" i="4"/>
  <c r="C18" i="4"/>
  <c r="C16" i="7"/>
  <c r="C15" i="7"/>
  <c r="H15" i="7" s="1"/>
  <c r="C14" i="7"/>
  <c r="H14" i="7" s="1"/>
  <c r="C13" i="7"/>
  <c r="H13" i="7" s="1"/>
  <c r="C12" i="7"/>
  <c r="K12" i="7" s="1"/>
  <c r="C11" i="7"/>
  <c r="G11" i="7" s="1"/>
  <c r="K11" i="7" s="1"/>
  <c r="F10" i="7"/>
  <c r="C10" i="7"/>
  <c r="C21" i="6"/>
  <c r="C20" i="6"/>
  <c r="H20" i="6" s="1"/>
  <c r="C19" i="6"/>
  <c r="H19" i="6" s="1"/>
  <c r="C18" i="6"/>
  <c r="H18" i="6" s="1"/>
  <c r="C17" i="6"/>
  <c r="K17" i="6" s="1"/>
  <c r="C16" i="6"/>
  <c r="G16" i="6" s="1"/>
  <c r="K16" i="6" s="1"/>
  <c r="F15" i="6"/>
  <c r="C15" i="6"/>
  <c r="D10" i="2"/>
  <c r="C10" i="2" s="1"/>
  <c r="D11" i="2"/>
  <c r="C11" i="2" s="1"/>
  <c r="D12" i="2"/>
  <c r="C12" i="2" s="1"/>
  <c r="I12" i="2" s="1"/>
  <c r="D14" i="2"/>
  <c r="C14" i="2" s="1"/>
  <c r="H14" i="2" s="1"/>
  <c r="D15" i="2"/>
  <c r="C15" i="2" s="1"/>
  <c r="D16" i="2"/>
  <c r="C16" i="2" s="1"/>
  <c r="K68" i="7" l="1"/>
  <c r="K27" i="6"/>
  <c r="K76" i="4"/>
  <c r="K75" i="5"/>
  <c r="W89" i="4"/>
  <c r="K89" i="4"/>
  <c r="K21" i="4"/>
  <c r="K23" i="5"/>
  <c r="W79" i="5"/>
  <c r="K79" i="5"/>
  <c r="R68" i="5"/>
  <c r="R84" i="5" s="1"/>
  <c r="K68" i="5"/>
  <c r="S69" i="5"/>
  <c r="S84" i="5" s="1"/>
  <c r="K69" i="5"/>
  <c r="Q74" i="5"/>
  <c r="Q84" i="5" s="1"/>
  <c r="K74" i="5"/>
  <c r="U71" i="5"/>
  <c r="U84" i="5" s="1"/>
  <c r="K71" i="5"/>
  <c r="W75" i="5"/>
  <c r="K17" i="5"/>
  <c r="K14" i="5"/>
  <c r="R67" i="4"/>
  <c r="K67" i="4"/>
  <c r="S68" i="4"/>
  <c r="U70" i="4"/>
  <c r="K70" i="4"/>
  <c r="K10" i="4"/>
  <c r="K11" i="4"/>
  <c r="K13" i="7"/>
  <c r="T54" i="7"/>
  <c r="K54" i="7"/>
  <c r="V56" i="7"/>
  <c r="K56" i="7"/>
  <c r="T61" i="7"/>
  <c r="K61" i="7"/>
  <c r="W66" i="7"/>
  <c r="W86" i="7" s="1"/>
  <c r="K66" i="7"/>
  <c r="U55" i="7"/>
  <c r="K55" i="7"/>
  <c r="U62" i="7"/>
  <c r="K62" i="7"/>
  <c r="S60" i="7"/>
  <c r="K60" i="7"/>
  <c r="R52" i="7"/>
  <c r="K52" i="7"/>
  <c r="R59" i="7"/>
  <c r="K59" i="7"/>
  <c r="S53" i="7"/>
  <c r="K53" i="7"/>
  <c r="R77" i="6"/>
  <c r="K77" i="6"/>
  <c r="S78" i="6"/>
  <c r="T79" i="6"/>
  <c r="K79" i="6"/>
  <c r="U80" i="6"/>
  <c r="K80" i="6"/>
  <c r="T72" i="6"/>
  <c r="K72" i="6"/>
  <c r="S71" i="6"/>
  <c r="K71" i="6"/>
  <c r="R70" i="6"/>
  <c r="U73" i="6"/>
  <c r="U65" i="6"/>
  <c r="T64" i="6"/>
  <c r="S63" i="6"/>
  <c r="K63" i="6"/>
  <c r="R62" i="6"/>
  <c r="K62" i="6"/>
  <c r="K18" i="6"/>
  <c r="I18" i="6"/>
  <c r="V87" i="2"/>
  <c r="I87" i="2"/>
  <c r="U86" i="2"/>
  <c r="I86" i="2"/>
  <c r="K16" i="8"/>
  <c r="K13" i="8"/>
  <c r="Y82" i="7"/>
  <c r="C26" i="4"/>
  <c r="K26" i="4" s="1"/>
  <c r="G69" i="6"/>
  <c r="C19" i="5"/>
  <c r="K19" i="5" s="1"/>
  <c r="Z80" i="5"/>
  <c r="Z80" i="4"/>
  <c r="Y84" i="4"/>
  <c r="X76" i="7"/>
  <c r="X67" i="7"/>
  <c r="Y72" i="7"/>
  <c r="Z90" i="4"/>
  <c r="Z76" i="5"/>
  <c r="Y84" i="5" s="1"/>
  <c r="C74" i="4"/>
  <c r="K74" i="4" s="1"/>
  <c r="Y75" i="4"/>
  <c r="C88" i="2"/>
  <c r="I88" i="2" s="1"/>
  <c r="C71" i="5"/>
  <c r="C72" i="5" s="1"/>
  <c r="H70" i="5"/>
  <c r="C70" i="4"/>
  <c r="C71" i="4" s="1"/>
  <c r="G87" i="4"/>
  <c r="AA87" i="4" s="1"/>
  <c r="AA102" i="4" s="1"/>
  <c r="G78" i="4"/>
  <c r="G73" i="4"/>
  <c r="H69" i="4"/>
  <c r="G70" i="7"/>
  <c r="Q70" i="7" s="1"/>
  <c r="G65" i="7"/>
  <c r="G85" i="7"/>
  <c r="Z85" i="7" s="1"/>
  <c r="G79" i="7"/>
  <c r="Z79" i="7" s="1"/>
  <c r="C62" i="7"/>
  <c r="C63" i="7" s="1"/>
  <c r="G51" i="7"/>
  <c r="C61" i="7"/>
  <c r="C74" i="6"/>
  <c r="C81" i="6"/>
  <c r="C66" i="6"/>
  <c r="G61" i="6"/>
  <c r="C17" i="2"/>
  <c r="H17" i="2" s="1"/>
  <c r="I17" i="2" s="1"/>
  <c r="G11" i="5"/>
  <c r="K11" i="5" s="1"/>
  <c r="G18" i="4"/>
  <c r="K18" i="4" s="1"/>
  <c r="G10" i="7"/>
  <c r="K10" i="7" s="1"/>
  <c r="C17" i="7"/>
  <c r="K17" i="7" s="1"/>
  <c r="H16" i="7"/>
  <c r="K16" i="7" s="1"/>
  <c r="C22" i="6"/>
  <c r="K22" i="6" s="1"/>
  <c r="H21" i="6"/>
  <c r="K21" i="6" s="1"/>
  <c r="G15" i="6"/>
  <c r="K15" i="6" s="1"/>
  <c r="Q65" i="7" l="1"/>
  <c r="K65" i="7"/>
  <c r="V72" i="5"/>
  <c r="V84" i="5" s="1"/>
  <c r="K72" i="5"/>
  <c r="W84" i="5"/>
  <c r="T70" i="5"/>
  <c r="T84" i="5" s="1"/>
  <c r="K70" i="5"/>
  <c r="Q78" i="4"/>
  <c r="K78" i="4"/>
  <c r="K73" i="4" s="1"/>
  <c r="W74" i="4"/>
  <c r="T69" i="4"/>
  <c r="K69" i="4"/>
  <c r="Q73" i="4"/>
  <c r="V71" i="4"/>
  <c r="K71" i="4"/>
  <c r="U86" i="7"/>
  <c r="S86" i="7"/>
  <c r="R86" i="7"/>
  <c r="T86" i="7"/>
  <c r="Q51" i="7"/>
  <c r="K51" i="7"/>
  <c r="V63" i="7"/>
  <c r="V86" i="7" s="1"/>
  <c r="K63" i="7"/>
  <c r="V81" i="6"/>
  <c r="K81" i="6"/>
  <c r="V74" i="6"/>
  <c r="K74" i="6"/>
  <c r="Q69" i="6"/>
  <c r="K69" i="6"/>
  <c r="S82" i="6"/>
  <c r="U82" i="6"/>
  <c r="R82" i="6"/>
  <c r="T82" i="6"/>
  <c r="V66" i="6"/>
  <c r="K66" i="6"/>
  <c r="Q61" i="6"/>
  <c r="K61" i="6"/>
  <c r="W88" i="2"/>
  <c r="Y86" i="7"/>
  <c r="Z102" i="4"/>
  <c r="Z86" i="7"/>
  <c r="X86" i="7"/>
  <c r="Z84" i="5"/>
  <c r="Q86" i="7" l="1"/>
  <c r="Q82" i="6"/>
  <c r="V82" i="6"/>
  <c r="C83" i="2"/>
  <c r="H56" i="5"/>
  <c r="T56" i="5" s="1"/>
  <c r="C56" i="5"/>
  <c r="H55" i="5"/>
  <c r="S55" i="5" s="1"/>
  <c r="C55" i="5"/>
  <c r="H54" i="5"/>
  <c r="S54" i="5" s="1"/>
  <c r="C54" i="5"/>
  <c r="H53" i="5"/>
  <c r="R53" i="5" s="1"/>
  <c r="R58" i="5" s="1"/>
  <c r="C53" i="5"/>
  <c r="C52" i="5"/>
  <c r="G51" i="5"/>
  <c r="K51" i="5" s="1"/>
  <c r="G35" i="5"/>
  <c r="K35" i="5" s="1"/>
  <c r="C34" i="5"/>
  <c r="K34" i="5" s="1"/>
  <c r="H31" i="5"/>
  <c r="C31" i="5"/>
  <c r="H44" i="5"/>
  <c r="T44" i="5" s="1"/>
  <c r="C44" i="5"/>
  <c r="H43" i="5"/>
  <c r="S43" i="5" s="1"/>
  <c r="C43" i="5"/>
  <c r="H42" i="5"/>
  <c r="S42" i="5" s="1"/>
  <c r="C42" i="5"/>
  <c r="H49" i="5"/>
  <c r="U49" i="5" s="1"/>
  <c r="C49" i="5"/>
  <c r="H47" i="5"/>
  <c r="S47" i="5" s="1"/>
  <c r="C47" i="5"/>
  <c r="H40" i="5"/>
  <c r="C40" i="5"/>
  <c r="H39" i="5"/>
  <c r="C39" i="5"/>
  <c r="H22" i="5"/>
  <c r="C22" i="5"/>
  <c r="R22" i="5" s="1"/>
  <c r="H28" i="5"/>
  <c r="C28" i="5"/>
  <c r="R28" i="5" s="1"/>
  <c r="H25" i="5"/>
  <c r="C25" i="5"/>
  <c r="S25" i="5" s="1"/>
  <c r="H35" i="4"/>
  <c r="C35" i="4"/>
  <c r="R35" i="4" s="1"/>
  <c r="H55" i="4"/>
  <c r="U55" i="4" s="1"/>
  <c r="U57" i="4" s="1"/>
  <c r="C55" i="4"/>
  <c r="H54" i="4"/>
  <c r="S54" i="4" s="1"/>
  <c r="C54" i="4"/>
  <c r="F39" i="4"/>
  <c r="G39" i="4" s="1"/>
  <c r="K39" i="4" s="1"/>
  <c r="C38" i="4"/>
  <c r="K38" i="4" s="1"/>
  <c r="H32" i="4"/>
  <c r="C32" i="4"/>
  <c r="T32" i="4" s="1"/>
  <c r="T39" i="4" s="1"/>
  <c r="G47" i="4"/>
  <c r="K47" i="4" s="1"/>
  <c r="H45" i="4"/>
  <c r="C45" i="4"/>
  <c r="H44" i="4"/>
  <c r="S44" i="4" s="1"/>
  <c r="C44" i="4"/>
  <c r="H43" i="4"/>
  <c r="C43" i="4"/>
  <c r="H52" i="4"/>
  <c r="T52" i="4" s="1"/>
  <c r="C52" i="4"/>
  <c r="H51" i="4"/>
  <c r="S51" i="4" s="1"/>
  <c r="C51" i="4"/>
  <c r="H50" i="4"/>
  <c r="S50" i="4" s="1"/>
  <c r="C50" i="4"/>
  <c r="H49" i="4"/>
  <c r="R49" i="4" s="1"/>
  <c r="R57" i="4" s="1"/>
  <c r="C49" i="4"/>
  <c r="C48" i="4"/>
  <c r="K48" i="4" s="1"/>
  <c r="H29" i="4"/>
  <c r="C29" i="4"/>
  <c r="S29" i="4" s="1"/>
  <c r="S39" i="4" s="1"/>
  <c r="H23" i="7"/>
  <c r="C23" i="7"/>
  <c r="R23" i="7" s="1"/>
  <c r="R28" i="7" s="1"/>
  <c r="H39" i="7"/>
  <c r="T39" i="7" s="1"/>
  <c r="C39" i="7"/>
  <c r="H38" i="7"/>
  <c r="S38" i="7" s="1"/>
  <c r="C38" i="7"/>
  <c r="H37" i="7"/>
  <c r="C37" i="7"/>
  <c r="H35" i="7"/>
  <c r="C35" i="7"/>
  <c r="H34" i="7"/>
  <c r="S34" i="7" s="1"/>
  <c r="C34" i="7"/>
  <c r="H33" i="7"/>
  <c r="S33" i="7" s="1"/>
  <c r="C33" i="7"/>
  <c r="H32" i="7"/>
  <c r="R32" i="7" s="1"/>
  <c r="R41" i="7" s="1"/>
  <c r="C32" i="7"/>
  <c r="C31" i="7"/>
  <c r="K31" i="7" s="1"/>
  <c r="G30" i="7"/>
  <c r="K30" i="7" s="1"/>
  <c r="F27" i="7"/>
  <c r="G27" i="7" s="1"/>
  <c r="K27" i="7" s="1"/>
  <c r="C26" i="7"/>
  <c r="H20" i="7"/>
  <c r="C20" i="7"/>
  <c r="S20" i="7" s="1"/>
  <c r="S28" i="7" s="1"/>
  <c r="G42" i="6"/>
  <c r="H40" i="6"/>
  <c r="C40" i="6"/>
  <c r="H39" i="6"/>
  <c r="S39" i="6" s="1"/>
  <c r="C39" i="6"/>
  <c r="H38" i="6"/>
  <c r="S38" i="6" s="1"/>
  <c r="C38" i="6"/>
  <c r="H37" i="6"/>
  <c r="C37" i="6"/>
  <c r="C36" i="6"/>
  <c r="F33" i="6"/>
  <c r="G33" i="6" s="1"/>
  <c r="K33" i="6" s="1"/>
  <c r="C32" i="6"/>
  <c r="Q32" i="6" s="1"/>
  <c r="H29" i="6"/>
  <c r="C29" i="6"/>
  <c r="S29" i="6" s="1"/>
  <c r="S33" i="6" s="1"/>
  <c r="C28" i="6"/>
  <c r="C41" i="2"/>
  <c r="I41" i="2" s="1"/>
  <c r="H47" i="6"/>
  <c r="T47" i="6" s="1"/>
  <c r="C47" i="6"/>
  <c r="H46" i="6"/>
  <c r="S46" i="6" s="1"/>
  <c r="C46" i="6"/>
  <c r="H45" i="6"/>
  <c r="S45" i="6" s="1"/>
  <c r="C45" i="6"/>
  <c r="H44" i="6"/>
  <c r="R44" i="6" s="1"/>
  <c r="C44" i="6"/>
  <c r="C43" i="6"/>
  <c r="Q43" i="6" s="1"/>
  <c r="H25" i="6"/>
  <c r="C25" i="6"/>
  <c r="R25" i="6" s="1"/>
  <c r="R33" i="6" s="1"/>
  <c r="C38" i="2"/>
  <c r="T38" i="2" s="1"/>
  <c r="C32" i="2"/>
  <c r="S32" i="2" s="1"/>
  <c r="C29" i="2"/>
  <c r="S29" i="2" s="1"/>
  <c r="C26" i="2"/>
  <c r="T26" i="2" s="1"/>
  <c r="C23" i="2"/>
  <c r="S23" i="2" s="1"/>
  <c r="H20" i="2"/>
  <c r="C20" i="2"/>
  <c r="S20" i="2" s="1"/>
  <c r="C67" i="2"/>
  <c r="C66" i="2"/>
  <c r="C65" i="2"/>
  <c r="C64" i="2"/>
  <c r="C47" i="2"/>
  <c r="C48" i="2"/>
  <c r="C50" i="2"/>
  <c r="C51" i="2"/>
  <c r="C52" i="2"/>
  <c r="C54" i="2"/>
  <c r="C55" i="2"/>
  <c r="C57" i="2"/>
  <c r="C58" i="2"/>
  <c r="C60" i="2"/>
  <c r="C61" i="2"/>
  <c r="C44" i="2"/>
  <c r="C63" i="2"/>
  <c r="I63" i="2" s="1"/>
  <c r="H64" i="2"/>
  <c r="S64" i="2" s="1"/>
  <c r="H65" i="2"/>
  <c r="T65" i="2" s="1"/>
  <c r="H67" i="2"/>
  <c r="H66" i="2"/>
  <c r="T66" i="2" s="1"/>
  <c r="C45" i="2"/>
  <c r="H61" i="2"/>
  <c r="U61" i="2" s="1"/>
  <c r="H60" i="2"/>
  <c r="T60" i="2" s="1"/>
  <c r="H58" i="2"/>
  <c r="U58" i="2" s="1"/>
  <c r="H57" i="2"/>
  <c r="T57" i="2" s="1"/>
  <c r="H55" i="2"/>
  <c r="U55" i="2" s="1"/>
  <c r="H54" i="2"/>
  <c r="T54" i="2" s="1"/>
  <c r="H50" i="2"/>
  <c r="S50" i="2" s="1"/>
  <c r="H52" i="2"/>
  <c r="U52" i="2" s="1"/>
  <c r="H51" i="2"/>
  <c r="T51" i="2" s="1"/>
  <c r="H48" i="2"/>
  <c r="H47" i="2"/>
  <c r="H45" i="2"/>
  <c r="H44" i="2"/>
  <c r="T44" i="2" s="1"/>
  <c r="K28" i="6" l="1"/>
  <c r="S39" i="5"/>
  <c r="S58" i="5" s="1"/>
  <c r="U40" i="5"/>
  <c r="U58" i="5" s="1"/>
  <c r="K40" i="5"/>
  <c r="Q34" i="5"/>
  <c r="Q35" i="5" s="1"/>
  <c r="Q52" i="5"/>
  <c r="Q58" i="5" s="1"/>
  <c r="K52" i="5"/>
  <c r="Q48" i="4"/>
  <c r="Q57" i="4" s="1"/>
  <c r="K45" i="4"/>
  <c r="T45" i="4"/>
  <c r="T57" i="4" s="1"/>
  <c r="S43" i="4"/>
  <c r="S57" i="4" s="1"/>
  <c r="K37" i="4"/>
  <c r="K36" i="4"/>
  <c r="K33" i="4"/>
  <c r="Q38" i="4"/>
  <c r="Q39" i="4" s="1"/>
  <c r="S37" i="7"/>
  <c r="S41" i="7" s="1"/>
  <c r="T35" i="7"/>
  <c r="T41" i="7" s="1"/>
  <c r="K35" i="7"/>
  <c r="Q26" i="7"/>
  <c r="Q28" i="7" s="1"/>
  <c r="K40" i="6"/>
  <c r="T40" i="6"/>
  <c r="T49" i="6" s="1"/>
  <c r="R37" i="6"/>
  <c r="R49" i="6" s="1"/>
  <c r="Q36" i="6"/>
  <c r="Q49" i="6" s="1"/>
  <c r="K36" i="6"/>
  <c r="Q28" i="6"/>
  <c r="Q33" i="6" s="1"/>
  <c r="R63" i="2"/>
  <c r="R69" i="2" s="1"/>
  <c r="I45" i="2"/>
  <c r="U48" i="2"/>
  <c r="U67" i="2"/>
  <c r="I44" i="2"/>
  <c r="C68" i="2"/>
  <c r="V68" i="2" s="1"/>
  <c r="U45" i="2"/>
  <c r="T47" i="2"/>
  <c r="T69" i="2" s="1"/>
  <c r="T58" i="5"/>
  <c r="Q31" i="7"/>
  <c r="Q41" i="7" s="1"/>
  <c r="T41" i="2"/>
  <c r="R35" i="5"/>
  <c r="C46" i="2"/>
  <c r="C46" i="5"/>
  <c r="V46" i="5" s="1"/>
  <c r="S35" i="5"/>
  <c r="C36" i="7"/>
  <c r="T31" i="5"/>
  <c r="T35" i="5" s="1"/>
  <c r="R39" i="4"/>
  <c r="S41" i="2"/>
  <c r="C50" i="5"/>
  <c r="V50" i="5" s="1"/>
  <c r="C56" i="2"/>
  <c r="V56" i="2" s="1"/>
  <c r="C57" i="5"/>
  <c r="V57" i="5" s="1"/>
  <c r="C56" i="4"/>
  <c r="V56" i="4" s="1"/>
  <c r="C46" i="4"/>
  <c r="C40" i="7"/>
  <c r="U40" i="7" s="1"/>
  <c r="C48" i="6"/>
  <c r="U48" i="6" s="1"/>
  <c r="C41" i="6"/>
  <c r="C62" i="2"/>
  <c r="V62" i="2" s="1"/>
  <c r="C59" i="2"/>
  <c r="V59" i="2" s="1"/>
  <c r="C53" i="2"/>
  <c r="V53" i="2" s="1"/>
  <c r="C49" i="2"/>
  <c r="V49" i="2" s="1"/>
  <c r="S69" i="2"/>
  <c r="S49" i="6"/>
  <c r="C41" i="5"/>
  <c r="C53" i="4"/>
  <c r="V53" i="4" s="1"/>
  <c r="F96" i="4"/>
  <c r="F76" i="2"/>
  <c r="F10" i="2"/>
  <c r="J26" i="1"/>
  <c r="J25" i="1" s="1"/>
  <c r="J62" i="1"/>
  <c r="J61" i="1" s="1"/>
  <c r="T69" i="1"/>
  <c r="D140" i="4"/>
  <c r="D111" i="6"/>
  <c r="V41" i="5" l="1"/>
  <c r="V58" i="5" s="1"/>
  <c r="K41" i="5"/>
  <c r="V46" i="4"/>
  <c r="V57" i="4" s="1"/>
  <c r="K46" i="4"/>
  <c r="U36" i="7"/>
  <c r="U41" i="7" s="1"/>
  <c r="K36" i="7"/>
  <c r="U41" i="6"/>
  <c r="U49" i="6" s="1"/>
  <c r="K41" i="6"/>
  <c r="U69" i="2"/>
  <c r="I46" i="2"/>
  <c r="V46" i="2"/>
  <c r="V69" i="2" s="1"/>
  <c r="G112" i="4"/>
  <c r="K112" i="4" s="1"/>
  <c r="G96" i="2"/>
  <c r="I96" i="2" s="1"/>
  <c r="C85" i="6" l="1"/>
  <c r="C88" i="5"/>
  <c r="C87" i="5"/>
  <c r="D90" i="5"/>
  <c r="C90" i="5" s="1"/>
  <c r="K90" i="5" s="1"/>
  <c r="I95" i="5"/>
  <c r="D94" i="5"/>
  <c r="C94" i="5" s="1"/>
  <c r="I93" i="5"/>
  <c r="K93" i="5" s="1"/>
  <c r="I92" i="5"/>
  <c r="K92" i="5" s="1"/>
  <c r="G125" i="4"/>
  <c r="C119" i="4"/>
  <c r="C116" i="4"/>
  <c r="K116" i="4" s="1"/>
  <c r="C121" i="4"/>
  <c r="K114" i="4" s="1"/>
  <c r="C108" i="4"/>
  <c r="C109" i="4" s="1"/>
  <c r="C138" i="4"/>
  <c r="K138" i="4" s="1"/>
  <c r="D117" i="4"/>
  <c r="K117" i="4" s="1"/>
  <c r="H25" i="4"/>
  <c r="K25" i="4" s="1"/>
  <c r="K24" i="4" s="1"/>
  <c r="D124" i="4"/>
  <c r="G124" i="4" s="1"/>
  <c r="D126" i="4"/>
  <c r="G123" i="4"/>
  <c r="C100" i="4"/>
  <c r="C99" i="4"/>
  <c r="C98" i="4"/>
  <c r="C97" i="4"/>
  <c r="G97" i="4" s="1"/>
  <c r="C96" i="4"/>
  <c r="I131" i="4"/>
  <c r="I129" i="4"/>
  <c r="K129" i="4" s="1"/>
  <c r="I128" i="4"/>
  <c r="K128" i="4" s="1"/>
  <c r="C5" i="4"/>
  <c r="D92" i="7"/>
  <c r="C92" i="7" s="1"/>
  <c r="K92" i="7" s="1"/>
  <c r="C90" i="7"/>
  <c r="C89" i="7"/>
  <c r="I95" i="7"/>
  <c r="K95" i="7" s="1"/>
  <c r="I94" i="7"/>
  <c r="K94" i="7" s="1"/>
  <c r="I97" i="7"/>
  <c r="K97" i="7" s="1"/>
  <c r="R97" i="4" l="1"/>
  <c r="R102" i="4" s="1"/>
  <c r="K97" i="4"/>
  <c r="S98" i="4"/>
  <c r="S102" i="4" s="1"/>
  <c r="K98" i="4"/>
  <c r="K96" i="5"/>
  <c r="K95" i="5"/>
  <c r="K132" i="4"/>
  <c r="K131" i="4"/>
  <c r="C84" i="6"/>
  <c r="K84" i="6" s="1"/>
  <c r="G96" i="4"/>
  <c r="X102" i="4"/>
  <c r="H99" i="4"/>
  <c r="W102" i="4"/>
  <c r="H100" i="4"/>
  <c r="Y102" i="4"/>
  <c r="C137" i="4"/>
  <c r="C136" i="4" s="1"/>
  <c r="G136" i="4" s="1"/>
  <c r="K136" i="4" s="1"/>
  <c r="D139" i="4"/>
  <c r="K139" i="4" s="1"/>
  <c r="D59" i="4"/>
  <c r="D106" i="4"/>
  <c r="K106" i="4" s="1"/>
  <c r="D103" i="4"/>
  <c r="D58" i="4"/>
  <c r="C101" i="4"/>
  <c r="D104" i="4"/>
  <c r="D96" i="6"/>
  <c r="C95" i="6"/>
  <c r="K95" i="6" s="1"/>
  <c r="G98" i="6"/>
  <c r="K98" i="6" s="1"/>
  <c r="C109" i="6"/>
  <c r="K109" i="6" s="1"/>
  <c r="C93" i="2"/>
  <c r="G10" i="2"/>
  <c r="I10" i="2" s="1"/>
  <c r="G11" i="2"/>
  <c r="I11" i="2" s="1"/>
  <c r="M108" i="2"/>
  <c r="D101" i="2"/>
  <c r="I101" i="2" s="1"/>
  <c r="C100" i="2"/>
  <c r="I100" i="2" s="1"/>
  <c r="G103" i="2"/>
  <c r="I103" i="2" s="1"/>
  <c r="C112" i="2"/>
  <c r="M105" i="2"/>
  <c r="C92" i="2"/>
  <c r="M106" i="2"/>
  <c r="H79" i="1"/>
  <c r="D79" i="1"/>
  <c r="D40" i="1"/>
  <c r="F75" i="1"/>
  <c r="F36" i="1"/>
  <c r="F34" i="1"/>
  <c r="F72" i="1"/>
  <c r="J87" i="1"/>
  <c r="D63" i="5"/>
  <c r="D62" i="5"/>
  <c r="D62" i="4"/>
  <c r="D61" i="4"/>
  <c r="D46" i="7"/>
  <c r="D45" i="7"/>
  <c r="D71" i="2"/>
  <c r="D70" i="2"/>
  <c r="K45" i="7" l="1"/>
  <c r="K61" i="4"/>
  <c r="T99" i="4"/>
  <c r="T102" i="4" s="1"/>
  <c r="V101" i="4"/>
  <c r="V102" i="4" s="1"/>
  <c r="K101" i="4"/>
  <c r="Q96" i="4"/>
  <c r="Q102" i="4" s="1"/>
  <c r="K96" i="4"/>
  <c r="U100" i="4"/>
  <c r="U102" i="4" s="1"/>
  <c r="K62" i="5"/>
  <c r="I70" i="2"/>
  <c r="J79" i="1"/>
  <c r="G137" i="4"/>
  <c r="K137" i="4" s="1"/>
  <c r="C108" i="6"/>
  <c r="C107" i="6" s="1"/>
  <c r="G107" i="6" s="1"/>
  <c r="K107" i="6" s="1"/>
  <c r="D110" i="6"/>
  <c r="K110" i="6" s="1"/>
  <c r="P46" i="1"/>
  <c r="G108" i="6" l="1"/>
  <c r="K108" i="6" s="1"/>
  <c r="C51" i="6"/>
  <c r="C50" i="6"/>
  <c r="Q86" i="1" l="1"/>
  <c r="AB86" i="1"/>
  <c r="AB85" i="1"/>
  <c r="V84" i="1" l="1"/>
  <c r="J85" i="1"/>
  <c r="U85" i="1" s="1"/>
  <c r="J84" i="1"/>
  <c r="J57" i="1"/>
  <c r="H58" i="1"/>
  <c r="J58" i="1" s="1"/>
  <c r="L58" i="1" s="1"/>
  <c r="J54" i="1"/>
  <c r="J78" i="1"/>
  <c r="J39" i="1"/>
  <c r="F76" i="1"/>
  <c r="D76" i="1"/>
  <c r="D75" i="1"/>
  <c r="H80" i="1"/>
  <c r="F37" i="1"/>
  <c r="J37" i="1" s="1"/>
  <c r="J36" i="1"/>
  <c r="H40" i="1"/>
  <c r="H44" i="1"/>
  <c r="J44" i="1" s="1"/>
  <c r="L44" i="1" s="1"/>
  <c r="H83" i="1"/>
  <c r="J55" i="1"/>
  <c r="J53" i="1"/>
  <c r="J56" i="1"/>
  <c r="H16" i="1"/>
  <c r="D15" i="1"/>
  <c r="J15" i="1" s="1"/>
  <c r="J11" i="1"/>
  <c r="J13" i="1"/>
  <c r="Q89" i="1"/>
  <c r="Q47" i="1"/>
  <c r="D18" i="1"/>
  <c r="J18" i="1" s="1"/>
  <c r="J19" i="1"/>
  <c r="S62" i="1"/>
  <c r="S63" i="1"/>
  <c r="P64" i="1"/>
  <c r="P65" i="1"/>
  <c r="P66" i="1"/>
  <c r="P67" i="1"/>
  <c r="P68" i="1"/>
  <c r="P61" i="1"/>
  <c r="P26" i="1"/>
  <c r="P27" i="1"/>
  <c r="P28" i="1"/>
  <c r="P29" i="1"/>
  <c r="P30" i="1"/>
  <c r="P25" i="1"/>
  <c r="D94" i="1"/>
  <c r="J94" i="1" s="1"/>
  <c r="L94" i="1" s="1"/>
  <c r="Q33" i="1"/>
  <c r="Q32" i="1"/>
  <c r="Q42" i="1"/>
  <c r="S34" i="1"/>
  <c r="R41" i="1"/>
  <c r="Q41" i="1"/>
  <c r="L19" i="1" l="1"/>
  <c r="W84" i="1"/>
  <c r="J83" i="1"/>
  <c r="L83" i="1"/>
  <c r="O16" i="1"/>
  <c r="O9" i="1" s="1"/>
  <c r="L16" i="1"/>
  <c r="L17" i="1" s="1"/>
  <c r="L10" i="1"/>
  <c r="L11" i="1" s="1"/>
  <c r="L14" i="1"/>
  <c r="L15" i="1" s="1"/>
  <c r="U84" i="1"/>
  <c r="U86" i="1" s="1"/>
  <c r="J38" i="1"/>
  <c r="J80" i="1"/>
  <c r="J76" i="1"/>
  <c r="J75" i="1"/>
  <c r="J16" i="1"/>
  <c r="O11" i="1"/>
  <c r="S41" i="1"/>
  <c r="P69" i="1"/>
  <c r="J77" i="1" l="1"/>
  <c r="D87" i="7"/>
  <c r="K87" i="7" s="1"/>
  <c r="D43" i="7"/>
  <c r="C43" i="7" s="1"/>
  <c r="H43" i="7" s="1"/>
  <c r="D42" i="7"/>
  <c r="C42" i="7" s="1"/>
  <c r="H42" i="7" s="1"/>
  <c r="D90" i="6"/>
  <c r="K90" i="6" s="1"/>
  <c r="D55" i="6"/>
  <c r="C53" i="6"/>
  <c r="H53" i="6" s="1"/>
  <c r="C52" i="6"/>
  <c r="H52" i="6" s="1"/>
  <c r="K32" i="7" l="1"/>
  <c r="K37" i="6"/>
  <c r="K55" i="6"/>
  <c r="J90" i="1"/>
  <c r="J92" i="1"/>
  <c r="L92" i="1" s="1"/>
  <c r="Y85" i="1"/>
  <c r="J82" i="1"/>
  <c r="J81" i="1"/>
  <c r="D72" i="1"/>
  <c r="J72" i="1" s="1"/>
  <c r="D73" i="1"/>
  <c r="J73" i="1" s="1"/>
  <c r="J70" i="1"/>
  <c r="D22" i="1"/>
  <c r="J22" i="1" s="1"/>
  <c r="L22" i="1" s="1"/>
  <c r="J50" i="1"/>
  <c r="D49" i="1"/>
  <c r="J49" i="1" s="1"/>
  <c r="D52" i="1"/>
  <c r="J52" i="1" s="1"/>
  <c r="J41" i="1"/>
  <c r="J42" i="1"/>
  <c r="S42" i="1" s="1"/>
  <c r="D35" i="1"/>
  <c r="J35" i="1" s="1"/>
  <c r="J32" i="1"/>
  <c r="S32" i="1" s="1"/>
  <c r="J89" i="1"/>
  <c r="J47" i="1"/>
  <c r="C104" i="4"/>
  <c r="H104" i="4" s="1"/>
  <c r="K100" i="4" s="1"/>
  <c r="H12" i="3"/>
  <c r="C19" i="3"/>
  <c r="H19" i="3" s="1"/>
  <c r="C59" i="4"/>
  <c r="H59" i="4" s="1"/>
  <c r="C60" i="5"/>
  <c r="H60" i="5" s="1"/>
  <c r="C26" i="3"/>
  <c r="G26" i="3" s="1"/>
  <c r="C27" i="3"/>
  <c r="G27" i="3" s="1"/>
  <c r="C28" i="3"/>
  <c r="D33" i="3"/>
  <c r="D85" i="5"/>
  <c r="K85" i="5" s="1"/>
  <c r="D90" i="2"/>
  <c r="I90" i="2" s="1"/>
  <c r="D20" i="3"/>
  <c r="C31" i="3"/>
  <c r="C10" i="3"/>
  <c r="C9" i="3"/>
  <c r="G9" i="3" s="1"/>
  <c r="C8" i="3"/>
  <c r="G8" i="3" s="1"/>
  <c r="D78" i="2"/>
  <c r="C78" i="2" s="1"/>
  <c r="D77" i="2"/>
  <c r="D76" i="2"/>
  <c r="C76" i="2" s="1"/>
  <c r="H30" i="3"/>
  <c r="H29" i="3"/>
  <c r="C80" i="2"/>
  <c r="H15" i="3"/>
  <c r="H11" i="3"/>
  <c r="H13" i="3"/>
  <c r="H16" i="2"/>
  <c r="I16" i="2" s="1"/>
  <c r="H15" i="2"/>
  <c r="H80" i="2"/>
  <c r="H79" i="2"/>
  <c r="C59" i="5"/>
  <c r="C103" i="4"/>
  <c r="H103" i="4" s="1"/>
  <c r="K99" i="4" s="1"/>
  <c r="C58" i="4"/>
  <c r="C18" i="3"/>
  <c r="H18" i="3" s="1"/>
  <c r="C79" i="2"/>
  <c r="D13" i="2"/>
  <c r="C13" i="2" s="1"/>
  <c r="H13" i="2" s="1"/>
  <c r="D93" i="1"/>
  <c r="J93" i="1" s="1"/>
  <c r="L93" i="1" s="1"/>
  <c r="D51" i="1"/>
  <c r="J51" i="1" s="1"/>
  <c r="J88" i="1"/>
  <c r="J91" i="1"/>
  <c r="L79" i="1" s="1"/>
  <c r="J86" i="1"/>
  <c r="L86" i="1" s="1"/>
  <c r="L87" i="1" s="1"/>
  <c r="J74" i="1"/>
  <c r="J71" i="1"/>
  <c r="J69" i="1"/>
  <c r="D34" i="1"/>
  <c r="J34" i="1" s="1"/>
  <c r="J33" i="1"/>
  <c r="S33" i="1" s="1"/>
  <c r="J31" i="1"/>
  <c r="J46" i="1"/>
  <c r="J45" i="1"/>
  <c r="L81" i="1" l="1"/>
  <c r="L82" i="1" s="1"/>
  <c r="L31" i="1"/>
  <c r="L32" i="1" s="1"/>
  <c r="L41" i="1"/>
  <c r="L42" i="1" s="1"/>
  <c r="L72" i="1"/>
  <c r="L73" i="1" s="1"/>
  <c r="L34" i="1"/>
  <c r="L35" i="1" s="1"/>
  <c r="L69" i="1"/>
  <c r="L70" i="1" s="1"/>
  <c r="U79" i="2"/>
  <c r="U89" i="2" s="1"/>
  <c r="I79" i="2"/>
  <c r="T78" i="2"/>
  <c r="T89" i="2" s="1"/>
  <c r="I78" i="2"/>
  <c r="V80" i="2"/>
  <c r="V89" i="2" s="1"/>
  <c r="I80" i="2"/>
  <c r="I13" i="2"/>
  <c r="S69" i="1"/>
  <c r="L12" i="3"/>
  <c r="L8" i="3"/>
  <c r="C81" i="2"/>
  <c r="H59" i="5"/>
  <c r="K39" i="5" s="1"/>
  <c r="H58" i="4"/>
  <c r="K43" i="4" s="1"/>
  <c r="D96" i="1"/>
  <c r="J96" i="1" s="1"/>
  <c r="D95" i="1"/>
  <c r="J95" i="1" s="1"/>
  <c r="L95" i="1" s="1"/>
  <c r="J40" i="1"/>
  <c r="Q25" i="1"/>
  <c r="Q69" i="1"/>
  <c r="D24" i="1"/>
  <c r="J24" i="1" s="1"/>
  <c r="L24" i="1" s="1"/>
  <c r="P85" i="1"/>
  <c r="Q84" i="1" s="1"/>
  <c r="D23" i="1"/>
  <c r="J23" i="1" s="1"/>
  <c r="L23" i="1" s="1"/>
  <c r="L11" i="3"/>
  <c r="L13" i="3"/>
  <c r="L9" i="3"/>
  <c r="C77" i="2"/>
  <c r="G77" i="2" s="1"/>
  <c r="C14" i="3"/>
  <c r="L14" i="3" s="1"/>
  <c r="G76" i="2"/>
  <c r="Q31" i="1" l="1"/>
  <c r="L40" i="1"/>
  <c r="W81" i="2"/>
  <c r="W89" i="2" s="1"/>
  <c r="I81" i="2"/>
  <c r="R76" i="2"/>
  <c r="R89" i="2" s="1"/>
  <c r="I76" i="2"/>
  <c r="S77" i="2"/>
  <c r="S89" i="2" s="1"/>
  <c r="I77" i="2"/>
  <c r="Y84" i="1"/>
  <c r="AB84" i="1" s="1"/>
  <c r="V85" i="1"/>
  <c r="W85" i="1" l="1"/>
  <c r="V8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tc={8A787106-4867-430E-AB4A-7C64A05408B7}</author>
  </authors>
  <commentList>
    <comment ref="J27" authorId="0" shapeId="0" xr:uid="{8A787106-4867-430E-AB4A-7C64A05408B7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Deze 4 posten worden nu niet meegerekend?</t>
      </text>
    </comment>
  </commentList>
</comments>
</file>

<file path=xl/sharedStrings.xml><?xml version="1.0" encoding="utf-8"?>
<sst xmlns="http://schemas.openxmlformats.org/spreadsheetml/2006/main" count="1720" uniqueCount="403">
  <si>
    <t>Projectnr:</t>
  </si>
  <si>
    <t>Project:</t>
  </si>
  <si>
    <t>N389</t>
  </si>
  <si>
    <t>Versie:</t>
  </si>
  <si>
    <t>Datum:</t>
  </si>
  <si>
    <t>Tracelengte</t>
  </si>
  <si>
    <t>m</t>
  </si>
  <si>
    <t>oppervlak</t>
  </si>
  <si>
    <t>lengte</t>
  </si>
  <si>
    <t>breedte</t>
  </si>
  <si>
    <t>hoogte</t>
  </si>
  <si>
    <t>inhoud</t>
  </si>
  <si>
    <t>massa</t>
  </si>
  <si>
    <t>aantal</t>
  </si>
  <si>
    <t>hergebruik in werk</t>
  </si>
  <si>
    <t>opmerkingen</t>
  </si>
  <si>
    <t>[m2]</t>
  </si>
  <si>
    <t>[m]</t>
  </si>
  <si>
    <t>[m3]</t>
  </si>
  <si>
    <t>[ton]</t>
  </si>
  <si>
    <t>MKI hoeveelheden</t>
  </si>
  <si>
    <t>MKI eenheid</t>
  </si>
  <si>
    <t>MKI item</t>
  </si>
  <si>
    <t>Opm MKI</t>
  </si>
  <si>
    <t>[st]</t>
  </si>
  <si>
    <t>Rijbaan verbreden</t>
  </si>
  <si>
    <t>ontgraven</t>
  </si>
  <si>
    <t>Ophoog grond</t>
  </si>
  <si>
    <t>zandcunet</t>
  </si>
  <si>
    <t>Ophoog zand</t>
  </si>
  <si>
    <t>fundering</t>
  </si>
  <si>
    <t>Nieuwe constructie</t>
  </si>
  <si>
    <t>onderlaag</t>
  </si>
  <si>
    <t>tussenlaag</t>
  </si>
  <si>
    <t>deklaag</t>
  </si>
  <si>
    <t>kleeflagen</t>
  </si>
  <si>
    <t>Bestaande constructie frezen</t>
  </si>
  <si>
    <t>1,000-1.150</t>
  </si>
  <si>
    <t>1,150-1.775 links</t>
  </si>
  <si>
    <t>1,150-1.775 rechts</t>
  </si>
  <si>
    <t>1,775-1.926</t>
  </si>
  <si>
    <t>1.925-2.175</t>
  </si>
  <si>
    <t>2.175-2,525</t>
  </si>
  <si>
    <t>2.525-2,650</t>
  </si>
  <si>
    <t>Fundering 2.525-2.650</t>
  </si>
  <si>
    <t>TOTAAL</t>
  </si>
  <si>
    <t>Bestaande constructie overlagen</t>
  </si>
  <si>
    <t>fund</t>
  </si>
  <si>
    <t>OL</t>
  </si>
  <si>
    <t>TL</t>
  </si>
  <si>
    <t>DL G8</t>
  </si>
  <si>
    <t>KL</t>
  </si>
  <si>
    <t>onderlaag 22</t>
  </si>
  <si>
    <t>1,775-1.925</t>
  </si>
  <si>
    <t>tussenlaag 22</t>
  </si>
  <si>
    <t>lengtemarkering ononderbroken</t>
  </si>
  <si>
    <t>lengtemarkering 1-1</t>
  </si>
  <si>
    <t>geleiderail</t>
  </si>
  <si>
    <t>beeindiging</t>
  </si>
  <si>
    <t>Fietspad verbreden</t>
  </si>
  <si>
    <t>ontgr</t>
  </si>
  <si>
    <t>zand</t>
  </si>
  <si>
    <t>DL</t>
  </si>
  <si>
    <t>kleef</t>
  </si>
  <si>
    <t>frezen</t>
  </si>
  <si>
    <t>totaal</t>
  </si>
  <si>
    <t xml:space="preserve">lengtemarkering </t>
  </si>
  <si>
    <t>Nieuwe inritten</t>
  </si>
  <si>
    <t>Verwijderen inritten</t>
  </si>
  <si>
    <t>Parkeervakken</t>
  </si>
  <si>
    <t>halfverharding</t>
  </si>
  <si>
    <t>middengeleiders</t>
  </si>
  <si>
    <t>omtrek</t>
  </si>
  <si>
    <t>Berm + Greppel aanpassen</t>
  </si>
  <si>
    <t>te verwijderen bomen</t>
  </si>
  <si>
    <t>Bomencompensatie</t>
  </si>
  <si>
    <t>Lichtmasten</t>
  </si>
  <si>
    <t>kruispunt Elshoutweg</t>
  </si>
  <si>
    <t>verkeersborden</t>
  </si>
  <si>
    <t>Grondaankopen</t>
  </si>
  <si>
    <t>kavels</t>
  </si>
  <si>
    <t>zuid elshoutweg</t>
  </si>
  <si>
    <t>noord elshoutweg</t>
  </si>
  <si>
    <t>WS</t>
  </si>
  <si>
    <t>Watergang</t>
  </si>
  <si>
    <t>grond</t>
  </si>
  <si>
    <t>dempen</t>
  </si>
  <si>
    <t>voorbelasting/overhoogte</t>
  </si>
  <si>
    <t>afgraven overhoogte</t>
  </si>
  <si>
    <t>na 3 maanden</t>
  </si>
  <si>
    <t>ophoging</t>
  </si>
  <si>
    <t>zand rotonde uitbreiding</t>
  </si>
  <si>
    <t>K&amp;L</t>
  </si>
  <si>
    <t>omleggen MS kabel</t>
  </si>
  <si>
    <t>omleggen waterleiding</t>
  </si>
  <si>
    <t>oostzijde rotonde</t>
  </si>
  <si>
    <t>Incl rotonde</t>
  </si>
  <si>
    <t>tracelengte</t>
  </si>
  <si>
    <t>incl deel Strijpenseweg (100 m)</t>
  </si>
  <si>
    <t>Voorbelasting</t>
  </si>
  <si>
    <t>2.650-2,700</t>
  </si>
  <si>
    <t>Fundering 2650-2700</t>
  </si>
  <si>
    <t>2.700-2.785</t>
  </si>
  <si>
    <t>Fundering 2.700-2.785</t>
  </si>
  <si>
    <t>Ondergrond</t>
  </si>
  <si>
    <t>zand/gond</t>
  </si>
  <si>
    <t>zandbed</t>
  </si>
  <si>
    <t>Rotonde betoncirkel</t>
  </si>
  <si>
    <t>Hart rotonde</t>
  </si>
  <si>
    <t>Tijdelijk asfalt</t>
  </si>
  <si>
    <t>Fietspad aanleg</t>
  </si>
  <si>
    <t>nieuw oostzijde rotonde</t>
  </si>
  <si>
    <t>Fietspad onderhoud</t>
  </si>
  <si>
    <t>Verwijderen bestaande fundering</t>
  </si>
  <si>
    <t>Verwijderen bestaande constructie</t>
  </si>
  <si>
    <t>aanvullen</t>
  </si>
  <si>
    <t>55 m2 per inrit</t>
  </si>
  <si>
    <t>Duikers tbv aangepaste greppel</t>
  </si>
  <si>
    <t>Voetpad/bushalte</t>
  </si>
  <si>
    <t>tegels</t>
  </si>
  <si>
    <t>opsluitbanden</t>
  </si>
  <si>
    <t>bushalteband</t>
  </si>
  <si>
    <t>zitbank</t>
  </si>
  <si>
    <t>fietsleunhekken</t>
  </si>
  <si>
    <t>prullenbak</t>
  </si>
  <si>
    <t>2.785-4.100</t>
  </si>
  <si>
    <t>4.100-4,370</t>
  </si>
  <si>
    <t>Fundering 2.785-4.100</t>
  </si>
  <si>
    <t>verw</t>
  </si>
  <si>
    <t>DL G8+</t>
  </si>
  <si>
    <t>asf 95</t>
  </si>
  <si>
    <t>asf 125</t>
  </si>
  <si>
    <t>aanv</t>
  </si>
  <si>
    <t>2785-3600 L</t>
  </si>
  <si>
    <t>3600-4370 L</t>
  </si>
  <si>
    <t>2785-3600 R</t>
  </si>
  <si>
    <t>3600-4370 R</t>
  </si>
  <si>
    <t xml:space="preserve">Halfverharding </t>
  </si>
  <si>
    <t>Rijbaan</t>
  </si>
  <si>
    <t>Oppervlak (m2)</t>
  </si>
  <si>
    <t>Lengte (m1)</t>
  </si>
  <si>
    <t>Breedte (m1)</t>
  </si>
  <si>
    <t>Hoogte</t>
  </si>
  <si>
    <t>Inhoud</t>
  </si>
  <si>
    <t>Massa</t>
  </si>
  <si>
    <t>Hoeveelheid (st.)</t>
  </si>
  <si>
    <t>Hergebruik in werk</t>
  </si>
  <si>
    <t>Opmerkingen</t>
  </si>
  <si>
    <t>funderng</t>
  </si>
  <si>
    <t>Fietspad</t>
  </si>
  <si>
    <t xml:space="preserve">Bermverharding </t>
  </si>
  <si>
    <t>Geleiderail</t>
  </si>
  <si>
    <t>Beginpunten (terminals)</t>
  </si>
  <si>
    <t>Markering</t>
  </si>
  <si>
    <t>Doorgetrokken lijn</t>
  </si>
  <si>
    <t>3-3 lijn</t>
  </si>
  <si>
    <t>incl kruispunt Zuiddijk en Boutweg</t>
  </si>
  <si>
    <t>voorbelasting</t>
  </si>
  <si>
    <t>Z</t>
  </si>
  <si>
    <t>overhoogte</t>
  </si>
  <si>
    <t>na ? maanden</t>
  </si>
  <si>
    <t>N</t>
  </si>
  <si>
    <t>deklaag geluidsreducerend</t>
  </si>
  <si>
    <t>4.370-4,700</t>
  </si>
  <si>
    <t>4.700-5.200</t>
  </si>
  <si>
    <t>5.200-5,400</t>
  </si>
  <si>
    <t>Fundering 4.700-5.200</t>
  </si>
  <si>
    <t>Ondergrond 4.700-5.200</t>
  </si>
  <si>
    <t>DL GR</t>
  </si>
  <si>
    <t>excl kw</t>
  </si>
  <si>
    <t>asf 165</t>
  </si>
  <si>
    <t>4370-5300 L</t>
  </si>
  <si>
    <t>5300-5400 L</t>
  </si>
  <si>
    <t>4370-5300 R</t>
  </si>
  <si>
    <t>5300-5400 R</t>
  </si>
  <si>
    <t>Opgang</t>
  </si>
  <si>
    <t>opgang</t>
  </si>
  <si>
    <t>A waterloop</t>
  </si>
  <si>
    <t>B waterloop</t>
  </si>
  <si>
    <t>Duiker A waterloop</t>
  </si>
  <si>
    <t>wiland zuidzijde brug</t>
  </si>
  <si>
    <t>wiland Nzijde brug</t>
  </si>
  <si>
    <t>lus boutweg zzijde brug</t>
  </si>
  <si>
    <t>5.400-5,540</t>
  </si>
  <si>
    <t>5.540-5.600 links</t>
  </si>
  <si>
    <t>5.540-5.600 rechts</t>
  </si>
  <si>
    <t>5.600-6.700</t>
  </si>
  <si>
    <t>Fundering 5.600-6.700</t>
  </si>
  <si>
    <t>Ondergrond 5.600-6.700</t>
  </si>
  <si>
    <t>bestaande fietspad verbreden</t>
  </si>
  <si>
    <t>5400-6700 L</t>
  </si>
  <si>
    <t>5400-6700 R</t>
  </si>
  <si>
    <t>Sruiken</t>
  </si>
  <si>
    <t>diam.</t>
  </si>
  <si>
    <t>hoev</t>
  </si>
  <si>
    <t>eenh</t>
  </si>
  <si>
    <t>Slopen oude fundering</t>
  </si>
  <si>
    <t>pijler</t>
  </si>
  <si>
    <t>voet</t>
  </si>
  <si>
    <t>m3</t>
  </si>
  <si>
    <t>kolom</t>
  </si>
  <si>
    <t>hoeken</t>
  </si>
  <si>
    <t>kolom lege midden</t>
  </si>
  <si>
    <t>landhoofden</t>
  </si>
  <si>
    <t>wand</t>
  </si>
  <si>
    <t>stootplaten</t>
  </si>
  <si>
    <t>st</t>
  </si>
  <si>
    <t>leuning op kunstwerk</t>
  </si>
  <si>
    <t>leuning in aardebaan</t>
  </si>
  <si>
    <t>Verplaatsen fietsbrug</t>
  </si>
  <si>
    <t>ontgraven talud</t>
  </si>
  <si>
    <t>ontgraven aanleg landhoofd</t>
  </si>
  <si>
    <t>aanvullen aanleg landhoofd</t>
  </si>
  <si>
    <t>heipalen</t>
  </si>
  <si>
    <t>landhoofd</t>
  </si>
  <si>
    <t>tussensteunpunt</t>
  </si>
  <si>
    <t>vleugelwand NW</t>
  </si>
  <si>
    <t>vleugelwand ZW</t>
  </si>
  <si>
    <t>vloer landhoofden</t>
  </si>
  <si>
    <t>vloer vleugel</t>
  </si>
  <si>
    <t>m2</t>
  </si>
  <si>
    <t>vloer tussensteunpunten</t>
  </si>
  <si>
    <t>wand landhoofd</t>
  </si>
  <si>
    <t>vleugelwand landhoofd</t>
  </si>
  <si>
    <t>afwerking houten balken</t>
  </si>
  <si>
    <t>landhoofdwand</t>
  </si>
  <si>
    <t>vleugelwand</t>
  </si>
  <si>
    <t>houten balken 60x120</t>
  </si>
  <si>
    <t>ecologischer vz</t>
  </si>
  <si>
    <t>post</t>
  </si>
  <si>
    <t>leuning op vleugelwand</t>
  </si>
  <si>
    <t>incl cortenstalen kap</t>
  </si>
  <si>
    <t>balk</t>
  </si>
  <si>
    <t>oplegblokken</t>
  </si>
  <si>
    <t>versmallen dek</t>
  </si>
  <si>
    <t>verplaatsen dek</t>
  </si>
  <si>
    <t>slijtlaag</t>
  </si>
  <si>
    <t>droge faunapasage</t>
  </si>
  <si>
    <t>met boomstammen</t>
  </si>
  <si>
    <t>grijsen pure eco</t>
  </si>
  <si>
    <t>infozuil</t>
  </si>
  <si>
    <t>taludtrap</t>
  </si>
  <si>
    <t>wel/niet</t>
  </si>
  <si>
    <t>tijdelijke damwand</t>
  </si>
  <si>
    <t>AZ24-700</t>
  </si>
  <si>
    <t>ankers</t>
  </si>
  <si>
    <t>Leeuw 675</t>
  </si>
  <si>
    <t>basalton taludbekleding????</t>
  </si>
  <si>
    <t>Nieuwe autobrug</t>
  </si>
  <si>
    <t>tussen bruggen</t>
  </si>
  <si>
    <t>vleugelwand NO</t>
  </si>
  <si>
    <t>vleugelwand ZO</t>
  </si>
  <si>
    <t>ook tussen</t>
  </si>
  <si>
    <t>tussenvleugel</t>
  </si>
  <si>
    <t>leuning tussen bruggen</t>
  </si>
  <si>
    <t>liggers</t>
  </si>
  <si>
    <t>randliggers</t>
  </si>
  <si>
    <t>dek</t>
  </si>
  <si>
    <t>druklaag</t>
  </si>
  <si>
    <t>randen</t>
  </si>
  <si>
    <t>hydrofoberen</t>
  </si>
  <si>
    <t>bekleding zijkanten</t>
  </si>
  <si>
    <t>leuning</t>
  </si>
  <si>
    <t>houten geleiderail</t>
  </si>
  <si>
    <t>asfalt</t>
  </si>
  <si>
    <t>ton</t>
  </si>
  <si>
    <t>rijbaan</t>
  </si>
  <si>
    <t>markering</t>
  </si>
  <si>
    <t>fietspad</t>
  </si>
  <si>
    <t>MKI hoeveelheid</t>
  </si>
  <si>
    <t>Item</t>
  </si>
  <si>
    <t>Ophoog materiaal grond</t>
  </si>
  <si>
    <t>grond. Te ontgraven verminderd met te dempen grond</t>
  </si>
  <si>
    <t>Buiten beschouwing</t>
  </si>
  <si>
    <t>zand watergang totaal af te graven</t>
  </si>
  <si>
    <t> Ophoogmateriaal, grond</t>
  </si>
  <si>
    <t> Ophoogmateriaal, zand</t>
  </si>
  <si>
    <t>te ontraven</t>
  </si>
  <si>
    <t>te ontgraven</t>
  </si>
  <si>
    <t>buiten beschouwing</t>
  </si>
  <si>
    <t> halfverharding 06 mm greenSand</t>
  </si>
  <si>
    <t> Betonstraatsteen deklaagsteen 210x105x80mm grijs</t>
  </si>
  <si>
    <t>m1</t>
  </si>
  <si>
    <t>Opsluitband</t>
  </si>
  <si>
    <t>aanbrengen</t>
  </si>
  <si>
    <t>Aanbrengen grond</t>
  </si>
  <si>
    <t> Aanleg, planten bomen verwerkingsscenario einde leven verbranden</t>
  </si>
  <si>
    <t>LED</t>
  </si>
  <si>
    <t> Lamp LED</t>
  </si>
  <si>
    <t> Lichtmast staal schaalbaar</t>
  </si>
  <si>
    <t> AC binbase 50% PR PCR asfalt 2.0</t>
  </si>
  <si>
    <t> Bitumen emulsie kleeflaag</t>
  </si>
  <si>
    <t>Onder en tussenlaag bij elkaar opgeteld</t>
  </si>
  <si>
    <t> SMA 811 PCR asfalt 2.0</t>
  </si>
  <si>
    <t>Menggranulaat hydraulisch</t>
  </si>
  <si>
    <t>kg</t>
  </si>
  <si>
    <t> Funderingslaag Hydraulisch menggranulaat</t>
  </si>
  <si>
    <t> Lengtemarkering, thermoplastisch, doorlopend</t>
  </si>
  <si>
    <t> Nieuwe stalen geleiderails type F2DL 40080</t>
  </si>
  <si>
    <t>verwijderen</t>
  </si>
  <si>
    <t> AC surf met 30% PR PCR asfalt 2.0</t>
  </si>
  <si>
    <t> Funderingslaag Menggranulaat 250mm</t>
  </si>
  <si>
    <t>Aanbrengen</t>
  </si>
  <si>
    <t>AC surf met 30% PR PCR asfalt 2.0</t>
  </si>
  <si>
    <t>Aanbrengen (onderlaag en tussenlaag bij elkaar opgeteld</t>
  </si>
  <si>
    <t xml:space="preserve"> Ophoogmateriaal, grond</t>
  </si>
  <si>
    <t>Verwijderen</t>
  </si>
  <si>
    <t> Funderingslaag Hydraulisch menggranulaat 250mm</t>
  </si>
  <si>
    <t>aanbrengen (2650 tot en met tijdelijk asfalt bij elkaar opgeteld)</t>
  </si>
  <si>
    <t>Aanbrengen (2650-2785 bij elkaar opgeteld)</t>
  </si>
  <si>
    <t>Zie hierboven</t>
  </si>
  <si>
    <t>Niet meegenomen</t>
  </si>
  <si>
    <t>niet meegenomen</t>
  </si>
  <si>
    <t>Grond</t>
  </si>
  <si>
    <t> Rioolbuis beton 500mm</t>
  </si>
  <si>
    <t> Opsluitband beton 300x150x1000mm grijs</t>
  </si>
  <si>
    <t> Funderingslaag Menggranulaat</t>
  </si>
  <si>
    <t>verwijderen Aangenomen laagdikte</t>
  </si>
  <si>
    <t> Geluidsreducerende SMA deklaag obv 8G+ PCR asfalt 2.0</t>
  </si>
  <si>
    <t>Aangenomen laagdikte</t>
  </si>
  <si>
    <t>Verwijderen Opgeteld met 4100-4370 Aangenomen laagdikte</t>
  </si>
  <si>
    <t>aangenomen dikte verwijderen</t>
  </si>
  <si>
    <t>aangenomen dikte verwijderen (alle posten hieronder opgeteld</t>
  </si>
  <si>
    <t>Aanbrengen + opgeteld met H25</t>
  </si>
  <si>
    <t>kleeflaag</t>
  </si>
  <si>
    <t>Aanbrengen: Opgeteld C46;C56;C53</t>
  </si>
  <si>
    <t>Aanbrengen H45;H52;H55)</t>
  </si>
  <si>
    <t>H43:H44;H50;H51;H54;H58;H59;H49)*100</t>
  </si>
  <si>
    <t>Ophoog materiaal zand</t>
  </si>
  <si>
    <t>Verwijderen opgeteld (H81;H85;HH9176)*1000</t>
  </si>
  <si>
    <t>verwijderen (H77;H82;H86;H92)*1000</t>
  </si>
  <si>
    <t>al meegenomen</t>
  </si>
  <si>
    <t>Kleeflaag</t>
  </si>
  <si>
    <t>Aanbrengen (H99;H103)*1000</t>
  </si>
  <si>
    <t>Aanbrengen (H100;H104)*1000</t>
  </si>
  <si>
    <t>Ophoog materiaal, grond</t>
  </si>
  <si>
    <t>Ophoog materiaal, zand</t>
  </si>
  <si>
    <t>Lamp LED</t>
  </si>
  <si>
    <t> Betontegels 300x300x60mm grijs</t>
  </si>
  <si>
    <t xml:space="preserve">Aanbrengen </t>
  </si>
  <si>
    <t>Aanbrengen =SOM(C114;C121)</t>
  </si>
  <si>
    <t>Aanbrengen =H17*1000+K18</t>
  </si>
  <si>
    <t>Ophoog,zand</t>
  </si>
  <si>
    <t>Aanbrengen (H39;H42;H43;H53;H54;H55;H59;H60;H47)*1000</t>
  </si>
  <si>
    <t>Aanbrengen (H40;H45;H49;H56;H48;H44)*1000</t>
  </si>
  <si>
    <t>Aanbrengen C41;C46;C50;C57)</t>
  </si>
  <si>
    <t> Betonmortel voor GWW C3037 CEM III 30% granulaat 2391 kgm3 compleet</t>
  </si>
  <si>
    <t> Betonwapeningsnet Gepuntlast</t>
  </si>
  <si>
    <t xml:space="preserve">verwijderen </t>
  </si>
  <si>
    <t>verwijderen (175kg per kuub)</t>
  </si>
  <si>
    <t> Thermisch verzinkt leuningwerk 1,1m hoog</t>
  </si>
  <si>
    <t> Gewapende rubber oplegging voor betonnen kunstwerk</t>
  </si>
  <si>
    <t> Thermisch verzinkt leuningwerk 0,9m hoog</t>
  </si>
  <si>
    <t> Ankers, met groutelement</t>
  </si>
  <si>
    <t> Tijdelijke stalen damwanden</t>
  </si>
  <si>
    <t>Aanbrengen J78;J79;J90)</t>
  </si>
  <si>
    <t> Houten geleiderails snelwegen</t>
  </si>
  <si>
    <t>Aanbrengen uitgangspunt 175 kg per m3</t>
  </si>
  <si>
    <t>Aanbrengen I60:I67</t>
  </si>
  <si>
    <t>Aanbrengen J71:J73</t>
  </si>
  <si>
    <t>Aanbrengen J80:J81</t>
  </si>
  <si>
    <t>Aanbrengen J85:J86</t>
  </si>
  <si>
    <t>aanbrengen(D88*E88*F88)*H88</t>
  </si>
  <si>
    <t>aanbrengen D92*E92*F92*2,5</t>
  </si>
  <si>
    <t>aanbrengen D93*E93*F93*2,5</t>
  </si>
  <si>
    <t>verwijderen aangenomen laagdikte</t>
  </si>
  <si>
    <t xml:space="preserve">Verwijderen </t>
  </si>
  <si>
    <t>verwijderen H22;H25;H28;H31;H34;H37;H40)*1000</t>
  </si>
  <si>
    <t xml:space="preserve"> aanbrengen Alles bij elkaar opgeteld</t>
  </si>
  <si>
    <t>opgeteld aanbrengen</t>
  </si>
  <si>
    <t>Aanbrengen =C12*(250/200)</t>
  </si>
  <si>
    <t>verwijderen C26*(265/250)</t>
  </si>
  <si>
    <t>Verwijderen =SOM(H30;H33;H36)*1000</t>
  </si>
  <si>
    <t>Verwijderen =C38*(265/250)</t>
  </si>
  <si>
    <t>verwijderen =SOM(C74;C79;C83;C89)*(250/200)</t>
  </si>
  <si>
    <t>Aanbrengen =C13*(250/200)</t>
  </si>
  <si>
    <t>Verwijderen =C34*(160/250)</t>
  </si>
  <si>
    <t xml:space="preserve"> verwijderen SOM(C75;C79)*(250/200)</t>
  </si>
  <si>
    <t>verwijderen  =C41*(265/200)</t>
  </si>
  <si>
    <t>Aanbrengen =C63*(250/200)</t>
  </si>
  <si>
    <t>Bestaande constructie overlagen 2</t>
  </si>
  <si>
    <t>Aanbrengen =C17*(0,25/0,2)</t>
  </si>
  <si>
    <t xml:space="preserve"> Opruimen (H26;H30)*1000  laagdikte is aangenomen</t>
  </si>
  <si>
    <t>verwijderen=SOM(C28;C32)*(265/250)</t>
  </si>
  <si>
    <t>verwijderen *(0,25/0,2)</t>
  </si>
  <si>
    <t>aanbrengen *(0,25/0,2)</t>
  </si>
  <si>
    <t xml:space="preserve">Verwijderen  SOM(H31;H34;H37)*1000 </t>
  </si>
  <si>
    <t>Aanbrengen *(250/200)</t>
  </si>
  <si>
    <t>aanbrengen *(250/200)</t>
  </si>
  <si>
    <t>Verwijderen  =G73+K78</t>
  </si>
  <si>
    <t>verwijderen  =SOM(J18:J19)</t>
  </si>
  <si>
    <t>aanbrengen uitgangspunt 200 kg per m3</t>
  </si>
  <si>
    <t>Aanbrengen uitgangspunt 200 kg per m3</t>
  </si>
  <si>
    <t>Aanbrengen J48:J49;J39)</t>
  </si>
  <si>
    <t> Betonmortel voor GWW C4555 CEM III 2387 kgm3 compleet</t>
  </si>
  <si>
    <t>Aanbrengen J46:J47;J39)</t>
  </si>
  <si>
    <t>Aanbrengen  uitgangspunt 200 kg per m3</t>
  </si>
  <si>
    <t>Slijtlaag</t>
  </si>
  <si>
    <t>verwijderen SOM(H21;H24;H27;H30;H33;H36;H39)*1000  laagdikte aangenomen</t>
  </si>
  <si>
    <t> Lengtemarkering, thermoplast</t>
  </si>
  <si>
    <t> Lengtemarkering,thermoplast</t>
  </si>
  <si>
    <t>Lengtemarkering, thermoplastisch, doorlopend</t>
  </si>
  <si>
    <t> Lengtemarkering, thermo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</si>
</sst>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  <numFmt numFmtId="165" formatCode="_ * #,##0.000_ ;_ * \-#,##0.000_ ;_ * &quot;-&quot;??_ ;_ @_ "/>
  </numFmts>
  <fonts count="15" x14ac:knownFonts="1">
    <font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u/>
      <sz val="10"/>
      <color theme="1"/>
      <name val="Calibri"/>
      <family val="2"/>
    </font>
    <font>
      <sz val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Calibri"/>
      <family val="2"/>
    </font>
    <font>
      <sz val="10"/>
      <name val="Calibri"/>
      <family val="2"/>
    </font>
    <font>
      <i/>
      <sz val="10"/>
      <color theme="1"/>
      <name val="Calibri"/>
      <family val="2"/>
    </font>
    <font>
      <b/>
      <sz val="11"/>
      <name val="Arial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43" fontId="0" fillId="0" borderId="0" xfId="1" applyFont="1"/>
    <xf numFmtId="164" fontId="0" fillId="0" borderId="0" xfId="1" applyNumberFormat="1" applyFont="1"/>
    <xf numFmtId="43" fontId="0" fillId="0" borderId="0" xfId="1" applyFont="1" applyAlignment="1">
      <alignment horizontal="center"/>
    </xf>
    <xf numFmtId="43" fontId="0" fillId="0" borderId="0" xfId="0" applyNumberFormat="1"/>
    <xf numFmtId="164" fontId="0" fillId="0" borderId="0" xfId="0" applyNumberFormat="1"/>
    <xf numFmtId="0" fontId="5" fillId="0" borderId="0" xfId="2"/>
    <xf numFmtId="0" fontId="5" fillId="0" borderId="0" xfId="2" applyAlignment="1">
      <alignment horizontal="left"/>
    </xf>
    <xf numFmtId="0" fontId="6" fillId="0" borderId="0" xfId="2" applyFont="1"/>
    <xf numFmtId="14" fontId="5" fillId="0" borderId="0" xfId="2" applyNumberFormat="1" applyAlignment="1">
      <alignment horizontal="left"/>
    </xf>
    <xf numFmtId="0" fontId="5" fillId="0" borderId="1" xfId="2" applyBorder="1" applyAlignment="1">
      <alignment horizontal="center"/>
    </xf>
    <xf numFmtId="0" fontId="5" fillId="0" borderId="0" xfId="2" applyAlignment="1">
      <alignment wrapText="1"/>
    </xf>
    <xf numFmtId="2" fontId="7" fillId="0" borderId="1" xfId="2" applyNumberFormat="1" applyFont="1" applyBorder="1" applyAlignment="1">
      <alignment horizontal="center"/>
    </xf>
    <xf numFmtId="2" fontId="5" fillId="0" borderId="1" xfId="2" applyNumberFormat="1" applyBorder="1" applyAlignment="1">
      <alignment horizontal="center"/>
    </xf>
    <xf numFmtId="0" fontId="6" fillId="0" borderId="0" xfId="2" applyFont="1" applyAlignment="1">
      <alignment wrapText="1"/>
    </xf>
    <xf numFmtId="0" fontId="8" fillId="0" borderId="0" xfId="2" applyFont="1" applyAlignment="1">
      <alignment wrapText="1"/>
    </xf>
    <xf numFmtId="2" fontId="8" fillId="0" borderId="1" xfId="2" applyNumberFormat="1" applyFont="1" applyBorder="1" applyAlignment="1">
      <alignment horizontal="center"/>
    </xf>
    <xf numFmtId="2" fontId="9" fillId="0" borderId="1" xfId="2" applyNumberFormat="1" applyFont="1" applyBorder="1" applyAlignment="1">
      <alignment horizontal="center"/>
    </xf>
    <xf numFmtId="2" fontId="5" fillId="0" borderId="0" xfId="2" applyNumberFormat="1" applyAlignment="1">
      <alignment wrapText="1"/>
    </xf>
    <xf numFmtId="1" fontId="7" fillId="0" borderId="1" xfId="2" applyNumberFormat="1" applyFont="1" applyBorder="1" applyAlignment="1">
      <alignment horizontal="center"/>
    </xf>
    <xf numFmtId="43" fontId="5" fillId="0" borderId="0" xfId="1" applyFont="1"/>
    <xf numFmtId="43" fontId="6" fillId="0" borderId="0" xfId="1" applyFont="1"/>
    <xf numFmtId="43" fontId="5" fillId="0" borderId="1" xfId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9" fontId="5" fillId="0" borderId="1" xfId="2" applyNumberFormat="1" applyBorder="1" applyAlignment="1">
      <alignment horizontal="center"/>
    </xf>
    <xf numFmtId="9" fontId="8" fillId="0" borderId="1" xfId="2" applyNumberFormat="1" applyFont="1" applyBorder="1" applyAlignment="1">
      <alignment horizontal="center"/>
    </xf>
    <xf numFmtId="43" fontId="5" fillId="2" borderId="1" xfId="1" applyFont="1" applyFill="1" applyBorder="1" applyAlignment="1">
      <alignment horizontal="center"/>
    </xf>
    <xf numFmtId="164" fontId="5" fillId="0" borderId="0" xfId="1" applyNumberFormat="1" applyFont="1"/>
    <xf numFmtId="43" fontId="0" fillId="2" borderId="0" xfId="1" applyFont="1" applyFill="1"/>
    <xf numFmtId="0" fontId="8" fillId="0" borderId="0" xfId="2" applyFont="1"/>
    <xf numFmtId="0" fontId="10" fillId="0" borderId="0" xfId="0" applyFont="1"/>
    <xf numFmtId="43" fontId="0" fillId="0" borderId="0" xfId="1" quotePrefix="1" applyFont="1"/>
    <xf numFmtId="43" fontId="7" fillId="0" borderId="2" xfId="1" applyFont="1" applyBorder="1" applyAlignment="1">
      <alignment horizontal="center"/>
    </xf>
    <xf numFmtId="0" fontId="5" fillId="0" borderId="0" xfId="2" applyAlignment="1">
      <alignment horizontal="center"/>
    </xf>
    <xf numFmtId="43" fontId="5" fillId="0" borderId="0" xfId="1" applyFont="1" applyBorder="1" applyAlignment="1">
      <alignment horizontal="center"/>
    </xf>
    <xf numFmtId="43" fontId="5" fillId="2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9" fillId="0" borderId="0" xfId="1" applyFont="1" applyBorder="1" applyAlignment="1">
      <alignment horizontal="center"/>
    </xf>
    <xf numFmtId="2" fontId="7" fillId="0" borderId="2" xfId="2" applyNumberFormat="1" applyFont="1" applyBorder="1" applyAlignment="1">
      <alignment horizontal="center"/>
    </xf>
    <xf numFmtId="1" fontId="7" fillId="0" borderId="2" xfId="2" applyNumberFormat="1" applyFont="1" applyBorder="1" applyAlignment="1">
      <alignment horizontal="center"/>
    </xf>
    <xf numFmtId="2" fontId="5" fillId="0" borderId="0" xfId="2" applyNumberFormat="1" applyAlignment="1">
      <alignment horizontal="center"/>
    </xf>
    <xf numFmtId="2" fontId="6" fillId="0" borderId="0" xfId="2" applyNumberFormat="1" applyFont="1" applyAlignment="1">
      <alignment horizontal="center"/>
    </xf>
    <xf numFmtId="9" fontId="5" fillId="0" borderId="0" xfId="2" applyNumberFormat="1" applyAlignment="1">
      <alignment horizontal="center"/>
    </xf>
    <xf numFmtId="2" fontId="8" fillId="0" borderId="0" xfId="2" applyNumberFormat="1" applyFont="1" applyAlignment="1">
      <alignment horizontal="center"/>
    </xf>
    <xf numFmtId="9" fontId="8" fillId="0" borderId="0" xfId="2" applyNumberFormat="1" applyFont="1" applyAlignment="1">
      <alignment horizontal="center"/>
    </xf>
    <xf numFmtId="1" fontId="5" fillId="0" borderId="0" xfId="2" applyNumberFormat="1" applyAlignment="1">
      <alignment horizontal="center"/>
    </xf>
    <xf numFmtId="2" fontId="7" fillId="0" borderId="0" xfId="2" applyNumberFormat="1" applyFont="1" applyAlignment="1">
      <alignment horizontal="center"/>
    </xf>
    <xf numFmtId="1" fontId="7" fillId="0" borderId="0" xfId="2" applyNumberFormat="1" applyFont="1" applyAlignment="1">
      <alignment horizontal="center"/>
    </xf>
    <xf numFmtId="43" fontId="5" fillId="3" borderId="0" xfId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2" fontId="9" fillId="0" borderId="0" xfId="2" applyNumberFormat="1" applyFont="1" applyAlignment="1">
      <alignment horizontal="center"/>
    </xf>
    <xf numFmtId="2" fontId="5" fillId="0" borderId="2" xfId="2" applyNumberFormat="1" applyBorder="1" applyAlignment="1">
      <alignment horizontal="center"/>
    </xf>
    <xf numFmtId="9" fontId="7" fillId="0" borderId="0" xfId="2" applyNumberFormat="1" applyFont="1" applyAlignment="1">
      <alignment horizontal="center"/>
    </xf>
    <xf numFmtId="9" fontId="9" fillId="0" borderId="0" xfId="2" applyNumberFormat="1" applyFont="1" applyAlignment="1">
      <alignment horizontal="center"/>
    </xf>
    <xf numFmtId="0" fontId="11" fillId="0" borderId="0" xfId="0" applyFont="1"/>
    <xf numFmtId="0" fontId="0" fillId="0" borderId="3" xfId="0" applyBorder="1"/>
    <xf numFmtId="0" fontId="12" fillId="0" borderId="0" xfId="0" applyFont="1"/>
    <xf numFmtId="43" fontId="12" fillId="0" borderId="0" xfId="1" applyFont="1"/>
    <xf numFmtId="164" fontId="12" fillId="0" borderId="0" xfId="1" applyNumberFormat="1" applyFont="1"/>
    <xf numFmtId="43" fontId="12" fillId="2" borderId="0" xfId="1" applyFont="1" applyFill="1"/>
    <xf numFmtId="43" fontId="0" fillId="0" borderId="0" xfId="1" applyFont="1" applyFill="1"/>
    <xf numFmtId="43" fontId="10" fillId="0" borderId="0" xfId="1" applyFont="1"/>
    <xf numFmtId="43" fontId="10" fillId="0" borderId="0" xfId="0" applyNumberFormat="1" applyFont="1"/>
    <xf numFmtId="44" fontId="0" fillId="0" borderId="0" xfId="3" applyFont="1"/>
    <xf numFmtId="44" fontId="11" fillId="0" borderId="0" xfId="3" applyFont="1"/>
    <xf numFmtId="44" fontId="11" fillId="0" borderId="3" xfId="3" applyFont="1" applyBorder="1"/>
    <xf numFmtId="44" fontId="0" fillId="0" borderId="0" xfId="0" applyNumberFormat="1"/>
    <xf numFmtId="14" fontId="5" fillId="0" borderId="0" xfId="2" applyNumberFormat="1"/>
    <xf numFmtId="43" fontId="0" fillId="2" borderId="4" xfId="1" applyFont="1" applyFill="1" applyBorder="1"/>
    <xf numFmtId="43" fontId="0" fillId="2" borderId="2" xfId="1" applyFont="1" applyFill="1" applyBorder="1"/>
    <xf numFmtId="43" fontId="0" fillId="2" borderId="5" xfId="1" applyFont="1" applyFill="1" applyBorder="1"/>
    <xf numFmtId="43" fontId="5" fillId="4" borderId="0" xfId="1" applyFont="1" applyFill="1" applyBorder="1" applyAlignment="1">
      <alignment horizontal="center"/>
    </xf>
    <xf numFmtId="164" fontId="6" fillId="0" borderId="0" xfId="1" applyNumberFormat="1" applyFont="1"/>
    <xf numFmtId="164" fontId="5" fillId="0" borderId="0" xfId="1" applyNumberFormat="1" applyFont="1" applyFill="1"/>
    <xf numFmtId="165" fontId="5" fillId="0" borderId="0" xfId="1" applyNumberFormat="1" applyFont="1"/>
    <xf numFmtId="165" fontId="6" fillId="0" borderId="0" xfId="1" applyNumberFormat="1" applyFont="1"/>
    <xf numFmtId="165" fontId="5" fillId="0" borderId="0" xfId="1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43" fontId="5" fillId="0" borderId="0" xfId="2" applyNumberFormat="1"/>
    <xf numFmtId="0" fontId="5" fillId="0" borderId="3" xfId="2" applyBorder="1"/>
    <xf numFmtId="43" fontId="5" fillId="0" borderId="3" xfId="2" applyNumberFormat="1" applyBorder="1"/>
    <xf numFmtId="164" fontId="6" fillId="0" borderId="0" xfId="2" applyNumberFormat="1" applyFont="1"/>
    <xf numFmtId="43" fontId="5" fillId="0" borderId="0" xfId="1" applyFont="1" applyAlignment="1">
      <alignment wrapText="1"/>
    </xf>
    <xf numFmtId="2" fontId="7" fillId="0" borderId="0" xfId="2" applyNumberFormat="1" applyFont="1" applyAlignment="1">
      <alignment horizontal="left"/>
    </xf>
    <xf numFmtId="2" fontId="5" fillId="0" borderId="0" xfId="2" applyNumberFormat="1" applyAlignment="1">
      <alignment horizontal="left"/>
    </xf>
    <xf numFmtId="164" fontId="8" fillId="0" borderId="0" xfId="1" applyNumberFormat="1" applyFont="1"/>
    <xf numFmtId="43" fontId="5" fillId="2" borderId="0" xfId="1" applyFont="1" applyFill="1" applyBorder="1" applyAlignment="1">
      <alignment horizontal="center" wrapText="1"/>
    </xf>
    <xf numFmtId="0" fontId="5" fillId="0" borderId="0" xfId="2" applyAlignment="1">
      <alignment horizontal="center" wrapText="1"/>
    </xf>
    <xf numFmtId="43" fontId="5" fillId="0" borderId="0" xfId="1" applyFont="1" applyBorder="1" applyAlignment="1">
      <alignment horizontal="center" wrapText="1"/>
    </xf>
    <xf numFmtId="43" fontId="5" fillId="0" borderId="0" xfId="1" applyFont="1" applyFill="1" applyBorder="1" applyAlignment="1">
      <alignment horizontal="center" wrapText="1"/>
    </xf>
    <xf numFmtId="2" fontId="5" fillId="0" borderId="0" xfId="2" applyNumberFormat="1" applyAlignment="1">
      <alignment horizontal="center" wrapText="1"/>
    </xf>
    <xf numFmtId="9" fontId="5" fillId="0" borderId="0" xfId="2" applyNumberFormat="1" applyAlignment="1">
      <alignment horizontal="center" wrapText="1"/>
    </xf>
    <xf numFmtId="2" fontId="7" fillId="0" borderId="0" xfId="2" applyNumberFormat="1" applyFont="1" applyAlignment="1">
      <alignment horizontal="center" wrapText="1"/>
    </xf>
    <xf numFmtId="43" fontId="5" fillId="0" borderId="0" xfId="2" applyNumberFormat="1" applyAlignment="1">
      <alignment horizontal="center"/>
    </xf>
    <xf numFmtId="2" fontId="7" fillId="0" borderId="0" xfId="2" applyNumberFormat="1" applyFont="1" applyBorder="1" applyAlignment="1">
      <alignment horizontal="center"/>
    </xf>
    <xf numFmtId="9" fontId="8" fillId="0" borderId="0" xfId="2" applyNumberFormat="1" applyFont="1" applyAlignment="1">
      <alignment horizontal="center" wrapText="1"/>
    </xf>
    <xf numFmtId="2" fontId="7" fillId="0" borderId="0" xfId="2" applyNumberFormat="1" applyFont="1" applyBorder="1" applyAlignment="1">
      <alignment horizontal="center" wrapText="1"/>
    </xf>
    <xf numFmtId="43" fontId="5" fillId="0" borderId="0" xfId="1" applyNumberFormat="1" applyFont="1" applyBorder="1" applyAlignment="1">
      <alignment horizontal="center"/>
    </xf>
    <xf numFmtId="43" fontId="7" fillId="0" borderId="0" xfId="1" applyFont="1" applyBorder="1" applyAlignment="1">
      <alignment horizontal="center" wrapText="1"/>
    </xf>
    <xf numFmtId="9" fontId="7" fillId="0" borderId="0" xfId="2" applyNumberFormat="1" applyFont="1" applyAlignment="1">
      <alignment horizontal="center" wrapText="1"/>
    </xf>
    <xf numFmtId="9" fontId="9" fillId="0" borderId="0" xfId="2" applyNumberFormat="1" applyFont="1" applyAlignment="1">
      <alignment horizontal="center" wrapText="1"/>
    </xf>
    <xf numFmtId="43" fontId="7" fillId="0" borderId="0" xfId="2" applyNumberFormat="1" applyFont="1" applyAlignment="1">
      <alignment horizontal="center"/>
    </xf>
    <xf numFmtId="43" fontId="9" fillId="0" borderId="0" xfId="1" applyFont="1" applyBorder="1" applyAlignment="1">
      <alignment horizontal="center" wrapText="1"/>
    </xf>
    <xf numFmtId="164" fontId="0" fillId="0" borderId="0" xfId="1" applyNumberFormat="1" applyFont="1" applyAlignment="1">
      <alignment wrapText="1"/>
    </xf>
    <xf numFmtId="0" fontId="0" fillId="0" borderId="0" xfId="0" applyAlignment="1">
      <alignment horizontal="center" wrapText="1"/>
    </xf>
    <xf numFmtId="164" fontId="12" fillId="0" borderId="0" xfId="1" applyNumberFormat="1" applyFont="1" applyAlignment="1">
      <alignment wrapText="1"/>
    </xf>
    <xf numFmtId="0" fontId="0" fillId="0" borderId="0" xfId="0" applyAlignment="1">
      <alignment wrapText="1"/>
    </xf>
    <xf numFmtId="43" fontId="10" fillId="0" borderId="0" xfId="1" applyFont="1" applyAlignment="1">
      <alignment wrapText="1"/>
    </xf>
    <xf numFmtId="0" fontId="10" fillId="0" borderId="0" xfId="0" applyFont="1" applyAlignment="1">
      <alignment wrapText="1"/>
    </xf>
    <xf numFmtId="43" fontId="0" fillId="0" borderId="0" xfId="0" applyNumberFormat="1" applyAlignment="1">
      <alignment wrapText="1"/>
    </xf>
    <xf numFmtId="0" fontId="6" fillId="0" borderId="0" xfId="2" applyFont="1" applyFill="1" applyAlignment="1">
      <alignment wrapText="1"/>
    </xf>
    <xf numFmtId="0" fontId="5" fillId="0" borderId="0" xfId="2" applyFill="1" applyAlignment="1">
      <alignment wrapText="1"/>
    </xf>
    <xf numFmtId="0" fontId="5" fillId="0" borderId="0" xfId="2" applyFill="1"/>
    <xf numFmtId="0" fontId="6" fillId="0" borderId="0" xfId="2" applyFont="1" applyFill="1"/>
    <xf numFmtId="2" fontId="8" fillId="0" borderId="0" xfId="2" applyNumberFormat="1" applyFont="1" applyFill="1" applyAlignment="1">
      <alignment horizontal="center"/>
    </xf>
    <xf numFmtId="0" fontId="5" fillId="0" borderId="0" xfId="2" applyBorder="1"/>
    <xf numFmtId="43" fontId="5" fillId="0" borderId="0" xfId="2" applyNumberFormat="1" applyBorder="1"/>
    <xf numFmtId="43" fontId="5" fillId="0" borderId="0" xfId="2" applyNumberFormat="1" applyFill="1"/>
    <xf numFmtId="0" fontId="13" fillId="0" borderId="0" xfId="2" applyFont="1" applyAlignment="1">
      <alignment wrapText="1"/>
    </xf>
    <xf numFmtId="0" fontId="0" fillId="5" borderId="0" xfId="0" applyFill="1" applyAlignment="1">
      <alignment wrapText="1"/>
    </xf>
    <xf numFmtId="0" fontId="0" fillId="0" borderId="0" xfId="0" applyFill="1"/>
    <xf numFmtId="164" fontId="0" fillId="0" borderId="0" xfId="1" applyNumberFormat="1" applyFont="1" applyFill="1"/>
    <xf numFmtId="164" fontId="0" fillId="0" borderId="0" xfId="1" applyNumberFormat="1" applyFont="1" applyFill="1" applyAlignment="1">
      <alignment wrapText="1"/>
    </xf>
    <xf numFmtId="0" fontId="0" fillId="0" borderId="0" xfId="0" applyFill="1" applyAlignment="1">
      <alignment wrapText="1"/>
    </xf>
    <xf numFmtId="0" fontId="10" fillId="0" borderId="0" xfId="0" applyFont="1" applyFill="1"/>
  </cellXfs>
  <cellStyles count="4">
    <cellStyle name="Komma" xfId="1" builtinId="3"/>
    <cellStyle name="Standaard" xfId="0" builtinId="0"/>
    <cellStyle name="Standaard 2" xfId="2" xr:uid="{1E528728-99F1-4E7F-B0D4-D96B5AD557ED}"/>
    <cellStyle name="Valuta" xfId="3" builtinId="4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25</xdr:row>
      <xdr:rowOff>66676</xdr:rowOff>
    </xdr:from>
    <xdr:to>
      <xdr:col>10</xdr:col>
      <xdr:colOff>405959</xdr:colOff>
      <xdr:row>37</xdr:row>
      <xdr:rowOff>85726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0B384BD-F2B4-2C41-6E1E-C4F7A73F0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4438651"/>
          <a:ext cx="7416359" cy="1962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600075</xdr:colOff>
      <xdr:row>0</xdr:row>
      <xdr:rowOff>28575</xdr:rowOff>
    </xdr:from>
    <xdr:to>
      <xdr:col>24</xdr:col>
      <xdr:colOff>207433</xdr:colOff>
      <xdr:row>17</xdr:row>
      <xdr:rowOff>74132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251FAF2-9C60-4E08-8A2E-78962FBC7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86875" y="28575"/>
          <a:ext cx="5087408" cy="214105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iebe Dorrepaal" id="{F55F4183-C850-4F79-8D46-3EF5788A133D}" userId="S::Siebe.Dorrepaal@anteagroup.nl::2899a2ac-19a9-43c5-af13-7918b6d36c0e" providerId="AD"/>
</personList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27" dT="2025-10-13T11:31:12.09" personId="{F55F4183-C850-4F79-8D46-3EF5788A133D}" id="{8A787106-4867-430E-AB4A-7C64A05408B7}">
    <text>Deze 4 posten worden nu niet meegerekend?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DA53D-1D8F-41FE-940A-90A89C93A222}">
  <sheetPr>
    <tabColor rgb="FF00FF00"/>
  </sheetPr>
  <dimension ref="A1:X191"/>
  <sheetViews>
    <sheetView view="pageBreakPreview" zoomScale="63" zoomScaleNormal="120" zoomScaleSheetLayoutView="63" workbookViewId="0">
      <pane xSplit="2" ySplit="8" topLeftCell="C59" activePane="bottomRight" state="frozen"/>
      <selection pane="topRight" activeCell="E25" sqref="E25"/>
      <selection pane="bottomLeft" activeCell="E25" sqref="E25"/>
      <selection pane="bottomRight" activeCell="K70" sqref="K70"/>
    </sheetView>
  </sheetViews>
  <sheetFormatPr defaultColWidth="9.140625" defaultRowHeight="12.75" x14ac:dyDescent="0.2"/>
  <cols>
    <col min="1" max="1" width="20" style="9" customWidth="1"/>
    <col min="2" max="2" width="8" style="9" customWidth="1"/>
    <col min="3" max="4" width="10.28515625" style="9" customWidth="1"/>
    <col min="5" max="5" width="10.28515625" style="23" customWidth="1"/>
    <col min="6" max="6" width="10.28515625" style="80" customWidth="1"/>
    <col min="7" max="7" width="10.28515625" style="9" customWidth="1"/>
    <col min="8" max="8" width="10.28515625" style="23" bestFit="1" customWidth="1"/>
    <col min="9" max="9" width="17.28515625" style="23" bestFit="1" customWidth="1"/>
    <col min="10" max="10" width="23.7109375" style="23" customWidth="1"/>
    <col min="11" max="11" width="44.5703125" style="23" customWidth="1"/>
    <col min="12" max="12" width="22.28515625" style="23" customWidth="1"/>
    <col min="13" max="13" width="10.28515625" style="9" customWidth="1"/>
    <col min="14" max="14" width="16.42578125" style="9" hidden="1" customWidth="1"/>
    <col min="15" max="15" width="19" style="9" bestFit="1" customWidth="1"/>
    <col min="16" max="16" width="9.140625" style="31"/>
    <col min="17" max="21" width="9.140625" style="9"/>
    <col min="22" max="24" width="10.28515625" style="9" bestFit="1" customWidth="1"/>
    <col min="25" max="16384" width="9.140625" style="9"/>
  </cols>
  <sheetData>
    <row r="1" spans="1:15" x14ac:dyDescent="0.2">
      <c r="A1" s="9" t="s">
        <v>0</v>
      </c>
      <c r="C1" s="10">
        <v>477839</v>
      </c>
    </row>
    <row r="2" spans="1:15" x14ac:dyDescent="0.2">
      <c r="A2" s="9" t="s">
        <v>1</v>
      </c>
      <c r="C2" s="9" t="s">
        <v>2</v>
      </c>
      <c r="E2" s="24"/>
      <c r="F2" s="81"/>
      <c r="G2" s="11"/>
      <c r="H2" s="24"/>
      <c r="I2" s="24"/>
      <c r="J2" s="24"/>
      <c r="K2" s="24"/>
      <c r="L2" s="24"/>
    </row>
    <row r="3" spans="1:15" x14ac:dyDescent="0.2">
      <c r="A3" s="9" t="s">
        <v>3</v>
      </c>
      <c r="C3" s="9">
        <v>1</v>
      </c>
      <c r="E3" s="24"/>
      <c r="F3" s="81"/>
      <c r="G3" s="11"/>
      <c r="H3" s="24"/>
      <c r="I3" s="24"/>
      <c r="J3" s="24"/>
      <c r="K3" s="24"/>
      <c r="L3" s="24"/>
    </row>
    <row r="4" spans="1:15" x14ac:dyDescent="0.2">
      <c r="A4" s="9" t="s">
        <v>4</v>
      </c>
      <c r="B4" s="73"/>
      <c r="C4" s="12">
        <v>45254</v>
      </c>
    </row>
    <row r="5" spans="1:15" x14ac:dyDescent="0.2">
      <c r="A5" s="9" t="s">
        <v>5</v>
      </c>
      <c r="C5" s="78">
        <v>1650</v>
      </c>
      <c r="D5" s="9" t="s">
        <v>6</v>
      </c>
    </row>
    <row r="7" spans="1:15" x14ac:dyDescent="0.2">
      <c r="C7" s="37" t="s">
        <v>7</v>
      </c>
      <c r="D7" s="37" t="s">
        <v>8</v>
      </c>
      <c r="E7" s="37" t="s">
        <v>9</v>
      </c>
      <c r="F7" s="82" t="s">
        <v>10</v>
      </c>
      <c r="G7" s="37" t="s">
        <v>11</v>
      </c>
      <c r="H7" s="38" t="s">
        <v>12</v>
      </c>
      <c r="I7" s="38"/>
      <c r="J7" s="38"/>
      <c r="K7" s="38"/>
      <c r="L7" s="38"/>
      <c r="M7" s="37" t="s">
        <v>13</v>
      </c>
      <c r="N7" s="37" t="s">
        <v>14</v>
      </c>
      <c r="O7" s="14" t="s">
        <v>15</v>
      </c>
    </row>
    <row r="8" spans="1:15" x14ac:dyDescent="0.2">
      <c r="C8" s="37" t="s">
        <v>16</v>
      </c>
      <c r="D8" s="37" t="s">
        <v>17</v>
      </c>
      <c r="E8" s="37" t="s">
        <v>17</v>
      </c>
      <c r="F8" s="82" t="s">
        <v>17</v>
      </c>
      <c r="G8" s="37" t="s">
        <v>18</v>
      </c>
      <c r="H8" s="38" t="s">
        <v>19</v>
      </c>
      <c r="I8" s="38" t="s">
        <v>20</v>
      </c>
      <c r="J8" s="38" t="s">
        <v>21</v>
      </c>
      <c r="K8" s="38" t="s">
        <v>22</v>
      </c>
      <c r="L8" s="38" t="s">
        <v>23</v>
      </c>
      <c r="M8" s="37" t="s">
        <v>24</v>
      </c>
      <c r="N8" s="37"/>
      <c r="O8" s="14"/>
    </row>
    <row r="9" spans="1:15" x14ac:dyDescent="0.2">
      <c r="A9" s="11" t="s">
        <v>25</v>
      </c>
      <c r="C9" s="37"/>
      <c r="D9" s="37"/>
      <c r="E9" s="38"/>
      <c r="F9" s="82"/>
      <c r="G9" s="37"/>
      <c r="H9" s="38"/>
      <c r="I9" s="38"/>
      <c r="J9" s="38"/>
      <c r="K9" s="38"/>
      <c r="L9" s="38"/>
      <c r="M9" s="37"/>
      <c r="N9" s="37"/>
      <c r="O9" s="14"/>
    </row>
    <row r="10" spans="1:15" x14ac:dyDescent="0.2">
      <c r="A10" s="9" t="s">
        <v>26</v>
      </c>
      <c r="C10" s="55">
        <f t="shared" ref="C10:C11" si="0">D10*E10</f>
        <v>975</v>
      </c>
      <c r="D10" s="38">
        <f t="shared" ref="D10:D12" si="1">1600+50+50+150+50+50</f>
        <v>1950</v>
      </c>
      <c r="E10" s="38">
        <v>0.5</v>
      </c>
      <c r="F10" s="82">
        <f>SUM(F11:F16)</f>
        <v>0.93500000000000005</v>
      </c>
      <c r="G10" s="39">
        <f>F10*C10</f>
        <v>911.625</v>
      </c>
      <c r="H10" s="38"/>
      <c r="I10" s="38">
        <f>G10</f>
        <v>911.625</v>
      </c>
      <c r="J10" s="38" t="s">
        <v>199</v>
      </c>
      <c r="K10" s="38" t="s">
        <v>27</v>
      </c>
      <c r="L10" s="38" t="s">
        <v>366</v>
      </c>
      <c r="M10" s="38"/>
      <c r="N10" s="38"/>
      <c r="O10" s="14"/>
    </row>
    <row r="11" spans="1:15" x14ac:dyDescent="0.2">
      <c r="A11" s="9" t="s">
        <v>28</v>
      </c>
      <c r="C11" s="55">
        <f t="shared" si="0"/>
        <v>975</v>
      </c>
      <c r="D11" s="38">
        <f t="shared" si="1"/>
        <v>1950</v>
      </c>
      <c r="E11" s="38">
        <v>0.5</v>
      </c>
      <c r="F11" s="82">
        <v>0.5</v>
      </c>
      <c r="G11" s="39">
        <f>F11*C11</f>
        <v>487.5</v>
      </c>
      <c r="H11" s="38"/>
      <c r="I11" s="38">
        <f>G11</f>
        <v>487.5</v>
      </c>
      <c r="J11" s="38" t="s">
        <v>199</v>
      </c>
      <c r="K11" s="38" t="s">
        <v>29</v>
      </c>
      <c r="L11" s="38" t="s">
        <v>302</v>
      </c>
      <c r="M11" s="38"/>
      <c r="N11" s="38"/>
      <c r="O11" s="14"/>
    </row>
    <row r="12" spans="1:15" x14ac:dyDescent="0.2">
      <c r="A12" s="9" t="s">
        <v>30</v>
      </c>
      <c r="C12" s="39">
        <f>D12*E12</f>
        <v>975</v>
      </c>
      <c r="D12" s="38">
        <f t="shared" si="1"/>
        <v>1950</v>
      </c>
      <c r="E12" s="38">
        <v>0.5</v>
      </c>
      <c r="F12" s="82">
        <v>0.25</v>
      </c>
      <c r="G12" s="38"/>
      <c r="H12" s="38"/>
      <c r="I12" s="38">
        <f>C12*(250/200)</f>
        <v>1218.75</v>
      </c>
      <c r="J12" s="38" t="s">
        <v>220</v>
      </c>
      <c r="K12" s="38" t="s">
        <v>294</v>
      </c>
      <c r="L12" s="38" t="s">
        <v>370</v>
      </c>
      <c r="M12" s="38"/>
      <c r="N12" s="38"/>
      <c r="O12" s="14"/>
    </row>
    <row r="13" spans="1:15" ht="25.5" x14ac:dyDescent="0.2">
      <c r="A13" s="9" t="s">
        <v>31</v>
      </c>
      <c r="C13" s="55">
        <f t="shared" ref="C13:C16" si="2">D13*E13</f>
        <v>975</v>
      </c>
      <c r="D13" s="38">
        <f>1600+50+50+150+50+50</f>
        <v>1950</v>
      </c>
      <c r="E13" s="38">
        <v>0.5</v>
      </c>
      <c r="F13" s="82">
        <v>6.5000000000000002E-2</v>
      </c>
      <c r="G13" s="38"/>
      <c r="H13" s="39">
        <f>C13*F13*2.5</f>
        <v>158.4375</v>
      </c>
      <c r="I13" s="39">
        <f>SUM(H13:H15)*1000</f>
        <v>377812.5</v>
      </c>
      <c r="J13" s="39" t="s">
        <v>295</v>
      </c>
      <c r="K13" s="39" t="s">
        <v>290</v>
      </c>
      <c r="L13" s="98" t="s">
        <v>292</v>
      </c>
      <c r="M13" s="38"/>
      <c r="N13" s="38"/>
      <c r="O13" s="14" t="s">
        <v>32</v>
      </c>
    </row>
    <row r="14" spans="1:15" x14ac:dyDescent="0.2">
      <c r="C14" s="55">
        <f t="shared" si="2"/>
        <v>975</v>
      </c>
      <c r="D14" s="38">
        <f t="shared" ref="D14:D16" si="3">1600+50+50+150+50+50</f>
        <v>1950</v>
      </c>
      <c r="E14" s="38">
        <v>0.5</v>
      </c>
      <c r="F14" s="82">
        <v>4.4999999999999998E-2</v>
      </c>
      <c r="G14" s="38"/>
      <c r="H14" s="39">
        <f>C14*F14*2.5</f>
        <v>109.6875</v>
      </c>
      <c r="I14" s="39"/>
      <c r="J14" s="39"/>
      <c r="K14" s="39"/>
      <c r="L14" s="38" t="s">
        <v>302</v>
      </c>
      <c r="M14" s="38"/>
      <c r="N14" s="38"/>
      <c r="O14" s="14" t="s">
        <v>33</v>
      </c>
    </row>
    <row r="15" spans="1:15" x14ac:dyDescent="0.2">
      <c r="C15" s="55">
        <f t="shared" si="2"/>
        <v>975</v>
      </c>
      <c r="D15" s="38">
        <f t="shared" si="3"/>
        <v>1950</v>
      </c>
      <c r="E15" s="38">
        <v>0.5</v>
      </c>
      <c r="F15" s="82">
        <v>4.4999999999999998E-2</v>
      </c>
      <c r="G15" s="38"/>
      <c r="H15" s="39">
        <f>C15*F15*2.5</f>
        <v>109.6875</v>
      </c>
      <c r="I15" s="39"/>
      <c r="J15" s="39"/>
      <c r="K15" s="39"/>
      <c r="L15" s="38" t="s">
        <v>302</v>
      </c>
      <c r="M15" s="38"/>
      <c r="N15" s="38"/>
      <c r="O15" s="14" t="s">
        <v>33</v>
      </c>
    </row>
    <row r="16" spans="1:15" x14ac:dyDescent="0.2">
      <c r="C16" s="55">
        <f t="shared" si="2"/>
        <v>975</v>
      </c>
      <c r="D16" s="38">
        <f t="shared" si="3"/>
        <v>1950</v>
      </c>
      <c r="E16" s="38">
        <v>0.5</v>
      </c>
      <c r="F16" s="82">
        <v>0.03</v>
      </c>
      <c r="G16" s="38"/>
      <c r="H16" s="39">
        <f>C16*F16*2.5</f>
        <v>73.125</v>
      </c>
      <c r="I16" s="39">
        <f>H16*1000</f>
        <v>73125</v>
      </c>
      <c r="J16" s="39" t="s">
        <v>295</v>
      </c>
      <c r="K16" s="39" t="s">
        <v>293</v>
      </c>
      <c r="L16" s="38" t="s">
        <v>302</v>
      </c>
      <c r="M16" s="38"/>
      <c r="N16" s="38"/>
      <c r="O16" s="14" t="s">
        <v>34</v>
      </c>
    </row>
    <row r="17" spans="1:20" x14ac:dyDescent="0.2">
      <c r="C17" s="39">
        <f>C16+C15+C14</f>
        <v>2925</v>
      </c>
      <c r="D17" s="38"/>
      <c r="E17" s="38"/>
      <c r="F17" s="82"/>
      <c r="G17" s="38"/>
      <c r="H17" s="38">
        <f>C17</f>
        <v>2925</v>
      </c>
      <c r="I17" s="38">
        <f>H17</f>
        <v>2925</v>
      </c>
      <c r="J17" s="38" t="s">
        <v>220</v>
      </c>
      <c r="K17" s="38" t="s">
        <v>291</v>
      </c>
      <c r="L17" s="38" t="s">
        <v>302</v>
      </c>
      <c r="M17" s="38"/>
      <c r="N17" s="38"/>
      <c r="O17" s="14" t="s">
        <v>35</v>
      </c>
    </row>
    <row r="19" spans="1:20" ht="25.5" x14ac:dyDescent="0.2">
      <c r="A19" s="17" t="s">
        <v>36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14"/>
      <c r="S19" s="9">
        <v>70</v>
      </c>
      <c r="T19" s="9">
        <v>165</v>
      </c>
    </row>
    <row r="20" spans="1:20" ht="51" x14ac:dyDescent="0.2">
      <c r="A20" s="14" t="s">
        <v>37</v>
      </c>
      <c r="B20" s="14"/>
      <c r="C20" s="54">
        <f t="shared" ref="C20:C41" si="4">D20*E20</f>
        <v>975</v>
      </c>
      <c r="D20" s="38">
        <v>150</v>
      </c>
      <c r="E20" s="38">
        <v>6.5</v>
      </c>
      <c r="F20" s="82">
        <v>7.0000000000000007E-2</v>
      </c>
      <c r="G20" s="38"/>
      <c r="H20" s="39">
        <f t="shared" ref="H20:H40" si="5">D20*E20*F20*2.5</f>
        <v>170.625</v>
      </c>
      <c r="I20" s="39">
        <f>SUM(H21,H24,H27,H30,H33,H36,H39)*1000</f>
        <v>1747890.625</v>
      </c>
      <c r="J20" s="39" t="s">
        <v>295</v>
      </c>
      <c r="K20" s="39" t="s">
        <v>290</v>
      </c>
      <c r="L20" s="98" t="s">
        <v>398</v>
      </c>
      <c r="M20" s="38"/>
      <c r="N20" s="38"/>
      <c r="O20" s="14"/>
      <c r="S20" s="90">
        <f>C20</f>
        <v>975</v>
      </c>
    </row>
    <row r="21" spans="1:20" ht="38.25" x14ac:dyDescent="0.2">
      <c r="A21" s="14"/>
      <c r="B21" s="14"/>
      <c r="C21" s="54">
        <f t="shared" ref="C21:C22" si="6">D21*E21</f>
        <v>975</v>
      </c>
      <c r="D21" s="38">
        <v>150</v>
      </c>
      <c r="E21" s="38">
        <v>6.5</v>
      </c>
      <c r="F21" s="82">
        <f>F20-F22</f>
        <v>4.0000000000000008E-2</v>
      </c>
      <c r="G21" s="38"/>
      <c r="H21" s="39">
        <f t="shared" si="5"/>
        <v>97.500000000000014</v>
      </c>
      <c r="I21" s="39">
        <f>SUM(H22,H25,H28,H31,H34,H37,H40)*1000</f>
        <v>804375</v>
      </c>
      <c r="J21" s="39" t="s">
        <v>295</v>
      </c>
      <c r="K21" s="39" t="s">
        <v>293</v>
      </c>
      <c r="L21" s="98" t="s">
        <v>367</v>
      </c>
      <c r="M21" s="38"/>
      <c r="N21" s="38"/>
      <c r="O21" s="14"/>
      <c r="S21" s="90"/>
    </row>
    <row r="22" spans="1:20" x14ac:dyDescent="0.2">
      <c r="A22" s="14"/>
      <c r="B22" s="14"/>
      <c r="C22" s="54">
        <f t="shared" si="6"/>
        <v>975</v>
      </c>
      <c r="D22" s="38">
        <v>150</v>
      </c>
      <c r="E22" s="38">
        <v>6.5</v>
      </c>
      <c r="F22" s="82">
        <v>0.03</v>
      </c>
      <c r="G22" s="38"/>
      <c r="H22" s="39">
        <f t="shared" si="5"/>
        <v>73.125</v>
      </c>
      <c r="I22" s="39"/>
      <c r="J22" s="39"/>
      <c r="K22" s="39"/>
      <c r="L22" s="98"/>
      <c r="M22" s="38"/>
      <c r="N22" s="38"/>
      <c r="O22" s="14"/>
      <c r="S22" s="90"/>
    </row>
    <row r="23" spans="1:20" x14ac:dyDescent="0.2">
      <c r="A23" s="14" t="s">
        <v>38</v>
      </c>
      <c r="B23" s="14"/>
      <c r="C23" s="54">
        <f t="shared" si="4"/>
        <v>2031.25</v>
      </c>
      <c r="D23" s="38">
        <v>625</v>
      </c>
      <c r="E23" s="38">
        <v>3.25</v>
      </c>
      <c r="F23" s="82">
        <v>7.0000000000000007E-2</v>
      </c>
      <c r="G23" s="38"/>
      <c r="H23" s="39">
        <f t="shared" si="5"/>
        <v>355.46875</v>
      </c>
      <c r="I23" s="39"/>
      <c r="J23" s="39"/>
      <c r="K23" s="39"/>
      <c r="L23" s="39"/>
      <c r="M23" s="38"/>
      <c r="N23" s="38"/>
      <c r="O23" s="14"/>
      <c r="S23" s="90">
        <f t="shared" ref="S23:S35" si="7">C23</f>
        <v>2031.25</v>
      </c>
    </row>
    <row r="24" spans="1:20" x14ac:dyDescent="0.2">
      <c r="A24" s="14"/>
      <c r="B24" s="14"/>
      <c r="C24" s="54">
        <f t="shared" ref="C24:C25" si="8">D24*E24</f>
        <v>2031.25</v>
      </c>
      <c r="D24" s="38">
        <v>625</v>
      </c>
      <c r="E24" s="38">
        <v>3.25</v>
      </c>
      <c r="F24" s="82">
        <f>F23-F25</f>
        <v>4.0000000000000008E-2</v>
      </c>
      <c r="G24" s="38"/>
      <c r="H24" s="39">
        <f t="shared" si="5"/>
        <v>203.12500000000003</v>
      </c>
      <c r="I24" s="39"/>
      <c r="J24" s="39"/>
      <c r="K24" s="39"/>
      <c r="L24" s="39"/>
      <c r="M24" s="38"/>
      <c r="N24" s="38"/>
      <c r="O24" s="14"/>
      <c r="S24" s="90"/>
    </row>
    <row r="25" spans="1:20" x14ac:dyDescent="0.2">
      <c r="A25" s="14"/>
      <c r="B25" s="14"/>
      <c r="C25" s="54">
        <f t="shared" si="8"/>
        <v>2031.25</v>
      </c>
      <c r="D25" s="38">
        <v>625</v>
      </c>
      <c r="E25" s="38">
        <v>3.25</v>
      </c>
      <c r="F25" s="82">
        <v>0.03</v>
      </c>
      <c r="G25" s="38"/>
      <c r="H25" s="39">
        <f t="shared" si="5"/>
        <v>152.34375</v>
      </c>
      <c r="I25" s="39"/>
      <c r="J25" s="39"/>
      <c r="K25" s="39"/>
      <c r="L25" s="39"/>
      <c r="M25" s="38"/>
      <c r="N25" s="38"/>
      <c r="O25" s="14"/>
      <c r="S25" s="90"/>
    </row>
    <row r="26" spans="1:20" x14ac:dyDescent="0.2">
      <c r="A26" s="14" t="s">
        <v>39</v>
      </c>
      <c r="B26" s="14"/>
      <c r="C26" s="54">
        <f t="shared" si="4"/>
        <v>2031.25</v>
      </c>
      <c r="D26" s="38">
        <v>625</v>
      </c>
      <c r="E26" s="38">
        <v>3.25</v>
      </c>
      <c r="F26" s="82">
        <v>0.16500000000000001</v>
      </c>
      <c r="G26" s="38"/>
      <c r="H26" s="39">
        <f t="shared" si="5"/>
        <v>837.890625</v>
      </c>
      <c r="I26" s="39"/>
      <c r="J26" s="39"/>
      <c r="K26" s="39"/>
      <c r="L26" s="39"/>
      <c r="M26" s="38"/>
      <c r="N26" s="38"/>
      <c r="O26" s="14"/>
      <c r="T26" s="90">
        <f>C26</f>
        <v>2031.25</v>
      </c>
    </row>
    <row r="27" spans="1:20" x14ac:dyDescent="0.2">
      <c r="A27" s="14"/>
      <c r="B27" s="14"/>
      <c r="C27" s="54">
        <f t="shared" ref="C27:C28" si="9">D27*E27</f>
        <v>2031.25</v>
      </c>
      <c r="D27" s="38">
        <v>625</v>
      </c>
      <c r="E27" s="38">
        <v>3.25</v>
      </c>
      <c r="F27" s="82">
        <f>F26-F28</f>
        <v>0.13500000000000001</v>
      </c>
      <c r="G27" s="38"/>
      <c r="H27" s="39">
        <f t="shared" si="5"/>
        <v>685.546875</v>
      </c>
      <c r="I27" s="39"/>
      <c r="J27" s="39"/>
      <c r="K27" s="39"/>
      <c r="L27" s="39"/>
      <c r="M27" s="38"/>
      <c r="N27" s="38"/>
      <c r="O27" s="14"/>
      <c r="T27" s="90"/>
    </row>
    <row r="28" spans="1:20" x14ac:dyDescent="0.2">
      <c r="A28" s="14"/>
      <c r="B28" s="14"/>
      <c r="C28" s="54">
        <f t="shared" si="9"/>
        <v>2031.25</v>
      </c>
      <c r="D28" s="38">
        <v>625</v>
      </c>
      <c r="E28" s="38">
        <v>3.25</v>
      </c>
      <c r="F28" s="82">
        <v>0.03</v>
      </c>
      <c r="G28" s="38"/>
      <c r="H28" s="39">
        <f t="shared" si="5"/>
        <v>152.34375</v>
      </c>
      <c r="I28" s="39"/>
      <c r="J28" s="39"/>
      <c r="K28" s="39"/>
      <c r="L28" s="39"/>
      <c r="M28" s="38"/>
      <c r="N28" s="38"/>
      <c r="O28" s="14"/>
      <c r="T28" s="90"/>
    </row>
    <row r="29" spans="1:20" x14ac:dyDescent="0.2">
      <c r="A29" s="14" t="s">
        <v>40</v>
      </c>
      <c r="B29" s="14"/>
      <c r="C29" s="54">
        <f t="shared" si="4"/>
        <v>975</v>
      </c>
      <c r="D29" s="38">
        <v>150</v>
      </c>
      <c r="E29" s="38">
        <v>6.5</v>
      </c>
      <c r="F29" s="82">
        <v>7.0000000000000007E-2</v>
      </c>
      <c r="G29" s="38"/>
      <c r="H29" s="39">
        <f t="shared" si="5"/>
        <v>170.625</v>
      </c>
      <c r="I29" s="39"/>
      <c r="J29" s="39"/>
      <c r="K29" s="39"/>
      <c r="L29" s="39"/>
      <c r="M29" s="38"/>
      <c r="N29" s="38"/>
      <c r="O29" s="14"/>
      <c r="S29" s="90">
        <f t="shared" si="7"/>
        <v>975</v>
      </c>
    </row>
    <row r="30" spans="1:20" x14ac:dyDescent="0.2">
      <c r="A30" s="14"/>
      <c r="B30" s="14"/>
      <c r="C30" s="54">
        <f t="shared" ref="C30:C31" si="10">D30*E30</f>
        <v>975</v>
      </c>
      <c r="D30" s="38">
        <v>150</v>
      </c>
      <c r="E30" s="38">
        <v>6.5</v>
      </c>
      <c r="F30" s="82">
        <f>F29-F31</f>
        <v>4.0000000000000008E-2</v>
      </c>
      <c r="G30" s="38"/>
      <c r="H30" s="39">
        <f t="shared" si="5"/>
        <v>97.500000000000014</v>
      </c>
      <c r="I30" s="39"/>
      <c r="J30" s="39"/>
      <c r="K30" s="39"/>
      <c r="L30" s="39"/>
      <c r="M30" s="38"/>
      <c r="N30" s="38"/>
      <c r="O30" s="14"/>
      <c r="S30" s="90"/>
    </row>
    <row r="31" spans="1:20" x14ac:dyDescent="0.2">
      <c r="A31" s="14"/>
      <c r="B31" s="14"/>
      <c r="C31" s="54">
        <f t="shared" si="10"/>
        <v>975</v>
      </c>
      <c r="D31" s="38">
        <v>150</v>
      </c>
      <c r="E31" s="38">
        <v>6.5</v>
      </c>
      <c r="F31" s="82">
        <v>0.03</v>
      </c>
      <c r="G31" s="38"/>
      <c r="H31" s="39">
        <f t="shared" si="5"/>
        <v>73.125</v>
      </c>
      <c r="I31" s="39"/>
      <c r="J31" s="39"/>
      <c r="K31" s="39"/>
      <c r="L31" s="39"/>
      <c r="M31" s="38"/>
      <c r="N31" s="38"/>
      <c r="O31" s="14"/>
      <c r="S31" s="90"/>
    </row>
    <row r="32" spans="1:20" x14ac:dyDescent="0.2">
      <c r="A32" s="14" t="s">
        <v>41</v>
      </c>
      <c r="B32" s="14"/>
      <c r="C32" s="54">
        <f t="shared" si="4"/>
        <v>1625</v>
      </c>
      <c r="D32" s="38">
        <v>250</v>
      </c>
      <c r="E32" s="38">
        <v>6.5</v>
      </c>
      <c r="F32" s="82">
        <v>7.0000000000000007E-2</v>
      </c>
      <c r="G32" s="38"/>
      <c r="H32" s="39">
        <f t="shared" si="5"/>
        <v>284.37500000000006</v>
      </c>
      <c r="I32" s="39"/>
      <c r="J32" s="39"/>
      <c r="K32" s="39"/>
      <c r="L32" s="39"/>
      <c r="M32" s="38"/>
      <c r="N32" s="38"/>
      <c r="O32" s="14"/>
      <c r="S32" s="90">
        <f t="shared" si="7"/>
        <v>1625</v>
      </c>
    </row>
    <row r="33" spans="1:22" x14ac:dyDescent="0.2">
      <c r="A33" s="14"/>
      <c r="B33" s="14"/>
      <c r="C33" s="54">
        <f t="shared" ref="C33:C34" si="11">D33*E33</f>
        <v>1625</v>
      </c>
      <c r="D33" s="38">
        <v>250</v>
      </c>
      <c r="E33" s="38">
        <v>6.5</v>
      </c>
      <c r="F33" s="82">
        <f>F32-F34</f>
        <v>4.0000000000000008E-2</v>
      </c>
      <c r="G33" s="38"/>
      <c r="H33" s="39">
        <f t="shared" si="5"/>
        <v>162.50000000000003</v>
      </c>
      <c r="I33" s="39"/>
      <c r="J33" s="39"/>
      <c r="K33" s="39"/>
      <c r="L33" s="39"/>
      <c r="M33" s="38"/>
      <c r="N33" s="38"/>
      <c r="O33" s="14"/>
      <c r="S33" s="90"/>
    </row>
    <row r="34" spans="1:22" x14ac:dyDescent="0.2">
      <c r="A34" s="14"/>
      <c r="B34" s="14"/>
      <c r="C34" s="54">
        <f t="shared" si="11"/>
        <v>1625</v>
      </c>
      <c r="D34" s="38">
        <v>250</v>
      </c>
      <c r="E34" s="38">
        <v>6.5</v>
      </c>
      <c r="F34" s="82">
        <v>0.03</v>
      </c>
      <c r="G34" s="38"/>
      <c r="H34" s="39">
        <f t="shared" si="5"/>
        <v>121.875</v>
      </c>
      <c r="I34" s="39"/>
      <c r="J34" s="39"/>
      <c r="K34" s="39"/>
      <c r="L34" s="39"/>
      <c r="M34" s="38"/>
      <c r="N34" s="38"/>
      <c r="O34" s="14"/>
      <c r="S34" s="90"/>
    </row>
    <row r="35" spans="1:22" x14ac:dyDescent="0.2">
      <c r="A35" s="14" t="s">
        <v>42</v>
      </c>
      <c r="B35" s="14"/>
      <c r="C35" s="54">
        <f t="shared" si="4"/>
        <v>2275</v>
      </c>
      <c r="D35" s="38">
        <v>350</v>
      </c>
      <c r="E35" s="38">
        <v>6.5</v>
      </c>
      <c r="F35" s="82">
        <v>7.0000000000000007E-2</v>
      </c>
      <c r="G35" s="38"/>
      <c r="H35" s="39">
        <f t="shared" si="5"/>
        <v>398.12500000000006</v>
      </c>
      <c r="I35" s="39"/>
      <c r="J35" s="39"/>
      <c r="K35" s="39"/>
      <c r="L35" s="39"/>
      <c r="M35" s="38"/>
      <c r="N35" s="38"/>
      <c r="O35" s="14"/>
      <c r="S35" s="90">
        <f t="shared" si="7"/>
        <v>2275</v>
      </c>
    </row>
    <row r="36" spans="1:22" x14ac:dyDescent="0.2">
      <c r="A36" s="14"/>
      <c r="B36" s="14"/>
      <c r="C36" s="54">
        <f t="shared" ref="C36:C37" si="12">D36*E36</f>
        <v>2275</v>
      </c>
      <c r="D36" s="38">
        <v>350</v>
      </c>
      <c r="E36" s="38">
        <v>6.5</v>
      </c>
      <c r="F36" s="82">
        <f>F35-F37</f>
        <v>4.0000000000000008E-2</v>
      </c>
      <c r="G36" s="38"/>
      <c r="H36" s="39">
        <f t="shared" si="5"/>
        <v>227.50000000000003</v>
      </c>
      <c r="I36" s="39"/>
      <c r="J36" s="39"/>
      <c r="K36" s="39"/>
      <c r="L36" s="39"/>
      <c r="M36" s="38"/>
      <c r="N36" s="38"/>
      <c r="O36" s="14"/>
      <c r="S36" s="90"/>
    </row>
    <row r="37" spans="1:22" x14ac:dyDescent="0.2">
      <c r="A37" s="14"/>
      <c r="B37" s="14"/>
      <c r="C37" s="54">
        <f t="shared" si="12"/>
        <v>2275</v>
      </c>
      <c r="D37" s="38">
        <v>350</v>
      </c>
      <c r="E37" s="38">
        <v>6.5</v>
      </c>
      <c r="F37" s="82">
        <v>0.03</v>
      </c>
      <c r="G37" s="38"/>
      <c r="H37" s="39">
        <f t="shared" si="5"/>
        <v>170.625</v>
      </c>
      <c r="I37" s="39"/>
      <c r="J37" s="39"/>
      <c r="K37" s="39"/>
      <c r="L37" s="39"/>
      <c r="M37" s="38"/>
      <c r="N37" s="38"/>
      <c r="O37" s="14"/>
      <c r="S37" s="90"/>
    </row>
    <row r="38" spans="1:22" x14ac:dyDescent="0.2">
      <c r="A38" s="14" t="s">
        <v>43</v>
      </c>
      <c r="B38" s="14"/>
      <c r="C38" s="54">
        <f t="shared" si="4"/>
        <v>812.5</v>
      </c>
      <c r="D38" s="38">
        <v>125</v>
      </c>
      <c r="E38" s="38">
        <v>6.5</v>
      </c>
      <c r="F38" s="82">
        <v>0.16500000000000001</v>
      </c>
      <c r="G38" s="38"/>
      <c r="H38" s="39">
        <f t="shared" si="5"/>
        <v>335.15625</v>
      </c>
      <c r="I38" s="39"/>
      <c r="J38" s="39"/>
      <c r="K38" s="39"/>
      <c r="L38" s="39"/>
      <c r="M38" s="38"/>
      <c r="N38" s="38"/>
      <c r="O38" s="14"/>
      <c r="S38" s="91"/>
      <c r="T38" s="92">
        <f>C38</f>
        <v>812.5</v>
      </c>
      <c r="U38" s="91"/>
    </row>
    <row r="39" spans="1:22" x14ac:dyDescent="0.2">
      <c r="A39" s="14"/>
      <c r="B39" s="14"/>
      <c r="C39" s="54">
        <f t="shared" ref="C39" si="13">D39*E39</f>
        <v>812.5</v>
      </c>
      <c r="D39" s="38">
        <v>125</v>
      </c>
      <c r="E39" s="38">
        <v>6.5</v>
      </c>
      <c r="F39" s="82">
        <f>F38-F40</f>
        <v>0.13500000000000001</v>
      </c>
      <c r="G39" s="38"/>
      <c r="H39" s="39">
        <f t="shared" si="5"/>
        <v>274.21875000000006</v>
      </c>
      <c r="I39" s="39"/>
      <c r="J39" s="39"/>
      <c r="K39" s="39"/>
      <c r="L39" s="39"/>
      <c r="M39" s="38"/>
      <c r="N39" s="38"/>
      <c r="O39" s="14"/>
      <c r="S39" s="127"/>
      <c r="T39" s="128"/>
      <c r="U39" s="127"/>
    </row>
    <row r="40" spans="1:22" x14ac:dyDescent="0.2">
      <c r="A40" s="14"/>
      <c r="B40" s="14"/>
      <c r="C40" s="54">
        <f t="shared" ref="C40" si="14">D40*E40</f>
        <v>812.5</v>
      </c>
      <c r="D40" s="38">
        <v>125</v>
      </c>
      <c r="E40" s="38">
        <v>6.5</v>
      </c>
      <c r="F40" s="82">
        <v>0.03</v>
      </c>
      <c r="G40" s="38"/>
      <c r="H40" s="39">
        <f t="shared" si="5"/>
        <v>60.9375</v>
      </c>
      <c r="I40" s="39"/>
      <c r="J40" s="39"/>
      <c r="K40" s="39"/>
      <c r="L40" s="39"/>
      <c r="M40" s="38"/>
      <c r="N40" s="38"/>
      <c r="O40" s="14"/>
      <c r="S40" s="127"/>
      <c r="T40" s="128"/>
      <c r="U40" s="127"/>
    </row>
    <row r="41" spans="1:22" x14ac:dyDescent="0.2">
      <c r="A41" s="14" t="s">
        <v>44</v>
      </c>
      <c r="B41" s="14"/>
      <c r="C41" s="39">
        <f t="shared" si="4"/>
        <v>937.5</v>
      </c>
      <c r="D41" s="38">
        <v>125</v>
      </c>
      <c r="E41" s="38">
        <v>7.5</v>
      </c>
      <c r="F41" s="82">
        <v>0.26500000000000001</v>
      </c>
      <c r="G41" s="38"/>
      <c r="H41" s="38"/>
      <c r="I41" s="38">
        <f>C41*(265/200)</f>
        <v>1242.1875</v>
      </c>
      <c r="J41" s="38" t="s">
        <v>220</v>
      </c>
      <c r="K41" s="38" t="s">
        <v>296</v>
      </c>
      <c r="L41" s="38" t="s">
        <v>378</v>
      </c>
      <c r="M41" s="38"/>
      <c r="N41" s="38"/>
      <c r="O41" s="14" t="s">
        <v>30</v>
      </c>
      <c r="S41" s="78">
        <f>SUM(S20:S38)</f>
        <v>7881.25</v>
      </c>
      <c r="T41" s="78">
        <f>SUM(T20:T38)</f>
        <v>2843.75</v>
      </c>
      <c r="U41" s="9" t="s">
        <v>45</v>
      </c>
    </row>
    <row r="42" spans="1:22" x14ac:dyDescent="0.2">
      <c r="O42" s="14"/>
    </row>
    <row r="43" spans="1:22" ht="38.25" x14ac:dyDescent="0.2">
      <c r="A43" s="17" t="s">
        <v>46</v>
      </c>
      <c r="B43" s="14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14"/>
      <c r="R43" s="9" t="s">
        <v>47</v>
      </c>
      <c r="S43" s="9" t="s">
        <v>48</v>
      </c>
      <c r="T43" s="9" t="s">
        <v>49</v>
      </c>
      <c r="U43" s="9" t="s">
        <v>50</v>
      </c>
      <c r="V43" s="9" t="s">
        <v>51</v>
      </c>
    </row>
    <row r="44" spans="1:22" x14ac:dyDescent="0.2">
      <c r="A44" s="14" t="s">
        <v>37</v>
      </c>
      <c r="B44" s="14"/>
      <c r="C44" s="54">
        <f>D44*E44</f>
        <v>990</v>
      </c>
      <c r="D44" s="38">
        <v>150</v>
      </c>
      <c r="E44" s="38">
        <v>6.6</v>
      </c>
      <c r="F44" s="82">
        <v>4.4999999999999998E-2</v>
      </c>
      <c r="G44" s="38"/>
      <c r="H44" s="39">
        <f>D44*E44*F44*2.5</f>
        <v>111.375</v>
      </c>
      <c r="I44" s="39">
        <f>SUM(H47,H44,H50,H54,H57,H60,H64,H65,H66,H51)*1000</f>
        <v>2119734.375</v>
      </c>
      <c r="J44" s="39" t="s">
        <v>295</v>
      </c>
      <c r="K44" s="39" t="s">
        <v>290</v>
      </c>
      <c r="L44" s="39" t="s">
        <v>368</v>
      </c>
      <c r="M44" s="38"/>
      <c r="N44" s="38"/>
      <c r="O44" s="14" t="s">
        <v>33</v>
      </c>
      <c r="T44" s="90">
        <f>H44</f>
        <v>111.375</v>
      </c>
    </row>
    <row r="45" spans="1:22" x14ac:dyDescent="0.2">
      <c r="A45" s="14" t="s">
        <v>37</v>
      </c>
      <c r="B45" s="14"/>
      <c r="C45" s="54">
        <f>D45*E45</f>
        <v>975</v>
      </c>
      <c r="D45" s="38">
        <v>150</v>
      </c>
      <c r="E45" s="38">
        <v>6.5</v>
      </c>
      <c r="F45" s="82">
        <v>0.03</v>
      </c>
      <c r="G45" s="38"/>
      <c r="H45" s="39">
        <f>D45*E45*F45*2.5</f>
        <v>73.125</v>
      </c>
      <c r="I45" s="39">
        <f>SUM(H45,H48,H52,H55,H58,H61,H67)*1000</f>
        <v>804375</v>
      </c>
      <c r="J45" s="39" t="s">
        <v>295</v>
      </c>
      <c r="K45" s="39" t="s">
        <v>293</v>
      </c>
      <c r="L45" s="39" t="s">
        <v>368</v>
      </c>
      <c r="M45" s="38"/>
      <c r="N45" s="38"/>
      <c r="O45" s="14" t="s">
        <v>34</v>
      </c>
      <c r="U45" s="90">
        <f>H45</f>
        <v>73.125</v>
      </c>
    </row>
    <row r="46" spans="1:22" x14ac:dyDescent="0.2">
      <c r="A46" s="14"/>
      <c r="B46" s="14"/>
      <c r="C46" s="39">
        <f>C45+C44</f>
        <v>1965</v>
      </c>
      <c r="D46" s="38"/>
      <c r="E46" s="38"/>
      <c r="F46" s="82"/>
      <c r="G46" s="38"/>
      <c r="H46" s="39"/>
      <c r="I46" s="39">
        <f>SUM(C46,C49,C53,C56,C59,C62,C68)</f>
        <v>24546.25</v>
      </c>
      <c r="J46" s="39" t="s">
        <v>220</v>
      </c>
      <c r="K46" s="38" t="s">
        <v>291</v>
      </c>
      <c r="L46" s="39" t="s">
        <v>368</v>
      </c>
      <c r="M46" s="38"/>
      <c r="N46" s="38"/>
      <c r="O46" s="14" t="s">
        <v>35</v>
      </c>
      <c r="T46" s="90"/>
      <c r="V46" s="90">
        <f>C46</f>
        <v>1965</v>
      </c>
    </row>
    <row r="47" spans="1:22" x14ac:dyDescent="0.2">
      <c r="A47" s="14" t="s">
        <v>38</v>
      </c>
      <c r="B47" s="14"/>
      <c r="C47" s="54">
        <f>D47*E47</f>
        <v>2062.5</v>
      </c>
      <c r="D47" s="38">
        <v>625</v>
      </c>
      <c r="E47" s="38">
        <v>3.3</v>
      </c>
      <c r="F47" s="82">
        <v>4.4999999999999998E-2</v>
      </c>
      <c r="G47" s="38"/>
      <c r="H47" s="39">
        <f>D47*E47*F47*2.5</f>
        <v>232.03125</v>
      </c>
      <c r="I47" s="39"/>
      <c r="J47" s="39"/>
      <c r="K47" s="39"/>
      <c r="L47" s="39"/>
      <c r="M47" s="38"/>
      <c r="N47" s="38"/>
      <c r="O47" s="14" t="s">
        <v>33</v>
      </c>
      <c r="T47" s="90">
        <f>H47</f>
        <v>232.03125</v>
      </c>
    </row>
    <row r="48" spans="1:22" x14ac:dyDescent="0.2">
      <c r="A48" s="14" t="s">
        <v>38</v>
      </c>
      <c r="B48" s="14"/>
      <c r="C48" s="54">
        <f>D48*E48</f>
        <v>2031.25</v>
      </c>
      <c r="D48" s="38">
        <v>625</v>
      </c>
      <c r="E48" s="38">
        <v>3.25</v>
      </c>
      <c r="F48" s="82">
        <v>0.03</v>
      </c>
      <c r="G48" s="38"/>
      <c r="H48" s="39">
        <f>D48*E48*F48*2.5</f>
        <v>152.34375</v>
      </c>
      <c r="I48" s="39"/>
      <c r="J48" s="39"/>
      <c r="K48" s="39"/>
      <c r="L48" s="39"/>
      <c r="M48" s="38"/>
      <c r="N48" s="38"/>
      <c r="O48" s="14" t="s">
        <v>34</v>
      </c>
      <c r="U48" s="90">
        <f>H48</f>
        <v>152.34375</v>
      </c>
    </row>
    <row r="49" spans="1:22" x14ac:dyDescent="0.2">
      <c r="A49" s="14"/>
      <c r="B49" s="14"/>
      <c r="C49" s="39">
        <f>C48+C47</f>
        <v>4093.75</v>
      </c>
      <c r="D49" s="38"/>
      <c r="E49" s="38"/>
      <c r="F49" s="82"/>
      <c r="G49" s="38"/>
      <c r="H49" s="39"/>
      <c r="I49" s="39"/>
      <c r="J49" s="39"/>
      <c r="K49" s="39"/>
      <c r="L49" s="39"/>
      <c r="M49" s="38"/>
      <c r="N49" s="38"/>
      <c r="O49" s="14" t="s">
        <v>35</v>
      </c>
      <c r="T49" s="90"/>
      <c r="V49" s="90">
        <f>C49</f>
        <v>4093.75</v>
      </c>
    </row>
    <row r="50" spans="1:22" x14ac:dyDescent="0.2">
      <c r="A50" s="14" t="s">
        <v>39</v>
      </c>
      <c r="B50" s="14"/>
      <c r="C50" s="54">
        <f>D50*E50</f>
        <v>2093.75</v>
      </c>
      <c r="D50" s="38">
        <v>625</v>
      </c>
      <c r="E50" s="38">
        <v>3.35</v>
      </c>
      <c r="F50" s="82">
        <v>9.5000000000000001E-2</v>
      </c>
      <c r="G50" s="38"/>
      <c r="H50" s="39">
        <f>D50*E50*F50*2.5</f>
        <v>497.265625</v>
      </c>
      <c r="I50" s="39"/>
      <c r="J50" s="39"/>
      <c r="K50" s="39"/>
      <c r="L50" s="39"/>
      <c r="M50" s="38"/>
      <c r="N50" s="38"/>
      <c r="O50" s="14" t="s">
        <v>52</v>
      </c>
      <c r="S50" s="90">
        <f>H50</f>
        <v>497.265625</v>
      </c>
    </row>
    <row r="51" spans="1:22" x14ac:dyDescent="0.2">
      <c r="A51" s="14" t="s">
        <v>39</v>
      </c>
      <c r="B51" s="14"/>
      <c r="C51" s="54">
        <f>D51*E51</f>
        <v>2062.5</v>
      </c>
      <c r="D51" s="38">
        <v>625</v>
      </c>
      <c r="E51" s="38">
        <v>3.3</v>
      </c>
      <c r="F51" s="82">
        <v>4.4999999999999998E-2</v>
      </c>
      <c r="G51" s="38"/>
      <c r="H51" s="39">
        <f>D51*E51*F51*2.5</f>
        <v>232.03125</v>
      </c>
      <c r="I51" s="39"/>
      <c r="J51" s="39"/>
      <c r="K51" s="39"/>
      <c r="L51" s="39"/>
      <c r="M51" s="38"/>
      <c r="N51" s="38"/>
      <c r="O51" s="14" t="s">
        <v>33</v>
      </c>
      <c r="T51" s="90">
        <f>H51</f>
        <v>232.03125</v>
      </c>
    </row>
    <row r="52" spans="1:22" x14ac:dyDescent="0.2">
      <c r="A52" s="14" t="s">
        <v>39</v>
      </c>
      <c r="B52" s="14"/>
      <c r="C52" s="54">
        <f>D52*E52</f>
        <v>2031.25</v>
      </c>
      <c r="D52" s="38">
        <v>625</v>
      </c>
      <c r="E52" s="38">
        <v>3.25</v>
      </c>
      <c r="F52" s="82">
        <v>0.03</v>
      </c>
      <c r="G52" s="38"/>
      <c r="H52" s="39">
        <f>D52*E52*F52*2.5</f>
        <v>152.34375</v>
      </c>
      <c r="I52" s="39"/>
      <c r="J52" s="39"/>
      <c r="K52" s="39"/>
      <c r="L52" s="39"/>
      <c r="M52" s="38"/>
      <c r="N52" s="38"/>
      <c r="O52" s="14" t="s">
        <v>34</v>
      </c>
      <c r="U52" s="90">
        <f>H52</f>
        <v>152.34375</v>
      </c>
    </row>
    <row r="53" spans="1:22" x14ac:dyDescent="0.2">
      <c r="A53" s="14"/>
      <c r="B53" s="14"/>
      <c r="C53" s="39">
        <f>C50+C51+C52</f>
        <v>6187.5</v>
      </c>
      <c r="D53" s="38"/>
      <c r="E53" s="38"/>
      <c r="F53" s="82"/>
      <c r="G53" s="38"/>
      <c r="H53" s="39"/>
      <c r="I53" s="39"/>
      <c r="J53" s="39"/>
      <c r="K53" s="39"/>
      <c r="L53" s="39"/>
      <c r="M53" s="38"/>
      <c r="N53" s="38"/>
      <c r="O53" s="14" t="s">
        <v>35</v>
      </c>
      <c r="T53" s="90"/>
      <c r="V53" s="90">
        <f>C53</f>
        <v>6187.5</v>
      </c>
    </row>
    <row r="54" spans="1:22" x14ac:dyDescent="0.2">
      <c r="A54" s="14" t="s">
        <v>53</v>
      </c>
      <c r="B54" s="14"/>
      <c r="C54" s="54">
        <f>D54*E54</f>
        <v>990</v>
      </c>
      <c r="D54" s="38">
        <v>150</v>
      </c>
      <c r="E54" s="38">
        <v>6.6</v>
      </c>
      <c r="F54" s="82">
        <v>4.4999999999999998E-2</v>
      </c>
      <c r="G54" s="38"/>
      <c r="H54" s="39">
        <f>D54*E54*F54*2.5</f>
        <v>111.375</v>
      </c>
      <c r="I54" s="39"/>
      <c r="J54" s="39"/>
      <c r="K54" s="39"/>
      <c r="L54" s="39"/>
      <c r="M54" s="38"/>
      <c r="N54" s="38"/>
      <c r="O54" s="14" t="s">
        <v>33</v>
      </c>
      <c r="T54" s="90">
        <f>H54</f>
        <v>111.375</v>
      </c>
    </row>
    <row r="55" spans="1:22" x14ac:dyDescent="0.2">
      <c r="A55" s="14" t="s">
        <v>40</v>
      </c>
      <c r="B55" s="14"/>
      <c r="C55" s="54">
        <f>D55*E55</f>
        <v>975</v>
      </c>
      <c r="D55" s="38">
        <v>150</v>
      </c>
      <c r="E55" s="38">
        <v>6.5</v>
      </c>
      <c r="F55" s="82">
        <v>0.03</v>
      </c>
      <c r="G55" s="38"/>
      <c r="H55" s="39">
        <f>D55*E55*F55*2.5</f>
        <v>73.125</v>
      </c>
      <c r="I55" s="39"/>
      <c r="J55" s="39"/>
      <c r="K55" s="39"/>
      <c r="L55" s="39"/>
      <c r="M55" s="38"/>
      <c r="N55" s="38"/>
      <c r="O55" s="14" t="s">
        <v>34</v>
      </c>
      <c r="U55" s="90">
        <f>H55</f>
        <v>73.125</v>
      </c>
    </row>
    <row r="56" spans="1:22" x14ac:dyDescent="0.2">
      <c r="A56" s="14"/>
      <c r="B56" s="14"/>
      <c r="C56" s="39">
        <f>C55+C54</f>
        <v>1965</v>
      </c>
      <c r="D56" s="38"/>
      <c r="E56" s="38"/>
      <c r="F56" s="82"/>
      <c r="G56" s="38"/>
      <c r="H56" s="39"/>
      <c r="I56" s="39"/>
      <c r="J56" s="39"/>
      <c r="K56" s="39"/>
      <c r="L56" s="39"/>
      <c r="M56" s="38"/>
      <c r="N56" s="38"/>
      <c r="O56" s="14" t="s">
        <v>35</v>
      </c>
      <c r="T56" s="90"/>
      <c r="V56" s="90">
        <f>C56</f>
        <v>1965</v>
      </c>
    </row>
    <row r="57" spans="1:22" x14ac:dyDescent="0.2">
      <c r="A57" s="14" t="s">
        <v>41</v>
      </c>
      <c r="B57" s="14"/>
      <c r="C57" s="54">
        <f>D57*E57</f>
        <v>1650</v>
      </c>
      <c r="D57" s="38">
        <v>250</v>
      </c>
      <c r="E57" s="38">
        <v>6.6</v>
      </c>
      <c r="F57" s="82">
        <v>8.5000000000000006E-2</v>
      </c>
      <c r="G57" s="38"/>
      <c r="H57" s="39">
        <f>D57*E57*F57*2.5</f>
        <v>350.625</v>
      </c>
      <c r="I57" s="39"/>
      <c r="J57" s="39"/>
      <c r="K57" s="39"/>
      <c r="L57" s="39"/>
      <c r="M57" s="38"/>
      <c r="N57" s="38"/>
      <c r="O57" s="14" t="s">
        <v>54</v>
      </c>
      <c r="T57" s="90">
        <f>H57</f>
        <v>350.625</v>
      </c>
    </row>
    <row r="58" spans="1:22" x14ac:dyDescent="0.2">
      <c r="A58" s="14" t="s">
        <v>41</v>
      </c>
      <c r="B58" s="14"/>
      <c r="C58" s="54">
        <f>D58*E58</f>
        <v>1625</v>
      </c>
      <c r="D58" s="38">
        <v>250</v>
      </c>
      <c r="E58" s="38">
        <v>6.5</v>
      </c>
      <c r="F58" s="82">
        <v>0.03</v>
      </c>
      <c r="G58" s="38"/>
      <c r="H58" s="39">
        <f>D58*E58*F58*2.5</f>
        <v>121.875</v>
      </c>
      <c r="I58" s="39"/>
      <c r="J58" s="39"/>
      <c r="K58" s="39"/>
      <c r="L58" s="39"/>
      <c r="M58" s="38"/>
      <c r="N58" s="38"/>
      <c r="O58" s="14" t="s">
        <v>34</v>
      </c>
      <c r="U58" s="90">
        <f>H58</f>
        <v>121.875</v>
      </c>
    </row>
    <row r="59" spans="1:22" x14ac:dyDescent="0.2">
      <c r="A59" s="14"/>
      <c r="B59" s="14"/>
      <c r="C59" s="39">
        <f>C58+C57</f>
        <v>3275</v>
      </c>
      <c r="D59" s="38"/>
      <c r="E59" s="38"/>
      <c r="F59" s="82"/>
      <c r="G59" s="38"/>
      <c r="H59" s="39"/>
      <c r="I59" s="39"/>
      <c r="J59" s="39"/>
      <c r="K59" s="39"/>
      <c r="L59" s="39"/>
      <c r="M59" s="38"/>
      <c r="N59" s="38"/>
      <c r="O59" s="14" t="s">
        <v>35</v>
      </c>
      <c r="T59" s="90"/>
      <c r="V59" s="90">
        <f>C59</f>
        <v>3275</v>
      </c>
    </row>
    <row r="60" spans="1:22" x14ac:dyDescent="0.2">
      <c r="A60" s="14" t="s">
        <v>42</v>
      </c>
      <c r="B60" s="14"/>
      <c r="C60" s="54">
        <f>D60*E60</f>
        <v>2310</v>
      </c>
      <c r="D60" s="38">
        <v>350</v>
      </c>
      <c r="E60" s="38">
        <v>6.6</v>
      </c>
      <c r="F60" s="82">
        <v>4.4999999999999998E-2</v>
      </c>
      <c r="G60" s="38"/>
      <c r="H60" s="39">
        <f>D60*E60*F60*2.5</f>
        <v>259.875</v>
      </c>
      <c r="I60" s="39"/>
      <c r="J60" s="39"/>
      <c r="K60" s="39"/>
      <c r="L60" s="39"/>
      <c r="M60" s="38"/>
      <c r="N60" s="38"/>
      <c r="O60" s="14" t="s">
        <v>33</v>
      </c>
      <c r="T60" s="90">
        <f>H60</f>
        <v>259.875</v>
      </c>
    </row>
    <row r="61" spans="1:22" x14ac:dyDescent="0.2">
      <c r="A61" s="14" t="s">
        <v>42</v>
      </c>
      <c r="B61" s="14"/>
      <c r="C61" s="54">
        <f>D61*E61</f>
        <v>2275</v>
      </c>
      <c r="D61" s="38">
        <v>350</v>
      </c>
      <c r="E61" s="38">
        <v>6.5</v>
      </c>
      <c r="F61" s="82">
        <v>0.03</v>
      </c>
      <c r="G61" s="38"/>
      <c r="H61" s="39">
        <f>D61*E61*F61*2.5</f>
        <v>170.625</v>
      </c>
      <c r="I61" s="39"/>
      <c r="J61" s="39"/>
      <c r="K61" s="39"/>
      <c r="L61" s="39"/>
      <c r="M61" s="38"/>
      <c r="N61" s="38"/>
      <c r="O61" s="14" t="s">
        <v>34</v>
      </c>
      <c r="U61" s="90">
        <f>H61</f>
        <v>170.625</v>
      </c>
    </row>
    <row r="62" spans="1:22" x14ac:dyDescent="0.2">
      <c r="A62" s="14"/>
      <c r="B62" s="14"/>
      <c r="C62" s="39">
        <f>C61+C60</f>
        <v>4585</v>
      </c>
      <c r="D62" s="38"/>
      <c r="E62" s="38"/>
      <c r="F62" s="82"/>
      <c r="G62" s="38"/>
      <c r="H62" s="39"/>
      <c r="I62" s="39"/>
      <c r="J62" s="39"/>
      <c r="K62" s="39"/>
      <c r="L62" s="39"/>
      <c r="M62" s="38"/>
      <c r="N62" s="38"/>
      <c r="O62" s="14" t="s">
        <v>35</v>
      </c>
      <c r="T62" s="90"/>
      <c r="V62" s="90">
        <f>C62</f>
        <v>4585</v>
      </c>
    </row>
    <row r="63" spans="1:22" x14ac:dyDescent="0.2">
      <c r="A63" s="14" t="s">
        <v>43</v>
      </c>
      <c r="B63" s="14"/>
      <c r="C63" s="39">
        <f>D63*E63</f>
        <v>937.5</v>
      </c>
      <c r="D63" s="38">
        <v>125</v>
      </c>
      <c r="E63" s="38">
        <v>7.5</v>
      </c>
      <c r="F63" s="82">
        <v>0.25</v>
      </c>
      <c r="G63" s="38"/>
      <c r="H63" s="38"/>
      <c r="I63" s="38">
        <f>C63*(250/200)</f>
        <v>1171.875</v>
      </c>
      <c r="J63" s="38" t="s">
        <v>220</v>
      </c>
      <c r="K63" s="38" t="s">
        <v>296</v>
      </c>
      <c r="L63" s="38" t="s">
        <v>379</v>
      </c>
      <c r="M63" s="38"/>
      <c r="N63" s="38"/>
      <c r="O63" s="14" t="s">
        <v>30</v>
      </c>
      <c r="R63" s="90">
        <f>C63</f>
        <v>937.5</v>
      </c>
      <c r="T63" s="90"/>
    </row>
    <row r="64" spans="1:22" x14ac:dyDescent="0.2">
      <c r="A64" s="14" t="s">
        <v>43</v>
      </c>
      <c r="B64" s="14"/>
      <c r="C64" s="54">
        <f>D64*E64</f>
        <v>850</v>
      </c>
      <c r="D64" s="38">
        <v>125</v>
      </c>
      <c r="E64" s="38">
        <v>6.8</v>
      </c>
      <c r="F64" s="82">
        <v>6.5000000000000002E-2</v>
      </c>
      <c r="G64" s="38"/>
      <c r="H64" s="39">
        <f t="shared" ref="H64:H65" si="15">D64*E64*F64*2.5</f>
        <v>138.125</v>
      </c>
      <c r="I64" s="39"/>
      <c r="J64" s="39"/>
      <c r="K64" s="39"/>
      <c r="L64" s="39"/>
      <c r="M64" s="38"/>
      <c r="N64" s="38"/>
      <c r="O64" s="14" t="s">
        <v>52</v>
      </c>
      <c r="S64" s="90">
        <f>H64</f>
        <v>138.125</v>
      </c>
    </row>
    <row r="65" spans="1:23" x14ac:dyDescent="0.2">
      <c r="A65" s="14" t="s">
        <v>43</v>
      </c>
      <c r="B65" s="14"/>
      <c r="C65" s="54">
        <f>D65*E65</f>
        <v>837.5</v>
      </c>
      <c r="D65" s="38">
        <v>125</v>
      </c>
      <c r="E65" s="38">
        <v>6.7</v>
      </c>
      <c r="F65" s="82">
        <v>4.4999999999999998E-2</v>
      </c>
      <c r="G65" s="38"/>
      <c r="H65" s="39">
        <f t="shared" si="15"/>
        <v>94.21875</v>
      </c>
      <c r="I65" s="39"/>
      <c r="J65" s="39"/>
      <c r="K65" s="39"/>
      <c r="L65" s="39"/>
      <c r="M65" s="38"/>
      <c r="N65" s="38"/>
      <c r="O65" s="14" t="s">
        <v>33</v>
      </c>
      <c r="T65" s="90">
        <f>H65</f>
        <v>94.21875</v>
      </c>
    </row>
    <row r="66" spans="1:23" x14ac:dyDescent="0.2">
      <c r="A66" s="14" t="s">
        <v>43</v>
      </c>
      <c r="B66" s="14"/>
      <c r="C66" s="54">
        <f>D66*E66</f>
        <v>825</v>
      </c>
      <c r="D66" s="38">
        <v>125</v>
      </c>
      <c r="E66" s="38">
        <v>6.6</v>
      </c>
      <c r="F66" s="82">
        <v>4.4999999999999998E-2</v>
      </c>
      <c r="G66" s="38"/>
      <c r="H66" s="39">
        <f>D66*E66*F66*2.5</f>
        <v>92.8125</v>
      </c>
      <c r="I66" s="39"/>
      <c r="J66" s="39"/>
      <c r="K66" s="39"/>
      <c r="L66" s="39"/>
      <c r="M66" s="38"/>
      <c r="N66" s="38"/>
      <c r="O66" s="14" t="s">
        <v>33</v>
      </c>
      <c r="T66" s="90">
        <f>H66</f>
        <v>92.8125</v>
      </c>
    </row>
    <row r="67" spans="1:23" x14ac:dyDescent="0.2">
      <c r="A67" s="14" t="s">
        <v>43</v>
      </c>
      <c r="B67" s="14"/>
      <c r="C67" s="54">
        <f>D67*E67</f>
        <v>812.5</v>
      </c>
      <c r="D67" s="38">
        <v>125</v>
      </c>
      <c r="E67" s="38">
        <v>6.5</v>
      </c>
      <c r="F67" s="82">
        <v>0.03</v>
      </c>
      <c r="G67" s="38"/>
      <c r="H67" s="39">
        <f>D67*E67*F67*2.5</f>
        <v>60.9375</v>
      </c>
      <c r="I67" s="39"/>
      <c r="J67" s="39"/>
      <c r="K67" s="39"/>
      <c r="L67" s="39"/>
      <c r="M67" s="38"/>
      <c r="N67" s="38"/>
      <c r="O67" s="14" t="s">
        <v>34</v>
      </c>
      <c r="U67" s="90">
        <f>H67</f>
        <v>60.9375</v>
      </c>
    </row>
    <row r="68" spans="1:23" x14ac:dyDescent="0.2">
      <c r="C68" s="39">
        <f>C65+C66+C67</f>
        <v>2475</v>
      </c>
      <c r="D68" s="38"/>
      <c r="E68" s="38"/>
      <c r="F68" s="82"/>
      <c r="G68" s="38"/>
      <c r="H68" s="38"/>
      <c r="I68" s="38"/>
      <c r="J68" s="38"/>
      <c r="K68" s="38"/>
      <c r="L68" s="38"/>
      <c r="M68" s="38"/>
      <c r="N68" s="38"/>
      <c r="O68" s="14" t="s">
        <v>35</v>
      </c>
      <c r="R68" s="91"/>
      <c r="S68" s="91"/>
      <c r="T68" s="92"/>
      <c r="U68" s="91"/>
      <c r="V68" s="92">
        <f>C68</f>
        <v>2475</v>
      </c>
      <c r="W68" s="91"/>
    </row>
    <row r="69" spans="1:23" x14ac:dyDescent="0.2">
      <c r="A69" s="14"/>
      <c r="B69" s="14"/>
      <c r="C69" s="38"/>
      <c r="D69" s="38"/>
      <c r="E69" s="38"/>
      <c r="F69" s="82"/>
      <c r="G69" s="38"/>
      <c r="H69" s="38"/>
      <c r="I69" s="38"/>
      <c r="J69" s="38"/>
      <c r="K69" s="38"/>
      <c r="L69" s="38"/>
      <c r="M69" s="38"/>
      <c r="N69" s="38"/>
      <c r="O69" s="14"/>
      <c r="R69" s="78">
        <f t="shared" ref="R69:U69" si="16">SUM(R44:R68)</f>
        <v>937.5</v>
      </c>
      <c r="S69" s="78">
        <f t="shared" si="16"/>
        <v>635.390625</v>
      </c>
      <c r="T69" s="78">
        <f t="shared" si="16"/>
        <v>1484.34375</v>
      </c>
      <c r="U69" s="78">
        <f t="shared" si="16"/>
        <v>804.375</v>
      </c>
      <c r="V69" s="78">
        <f>SUM(V44:V68)</f>
        <v>24546.25</v>
      </c>
      <c r="W69" s="9" t="s">
        <v>45</v>
      </c>
    </row>
    <row r="70" spans="1:23" ht="25.5" x14ac:dyDescent="0.2">
      <c r="A70" s="14" t="s">
        <v>55</v>
      </c>
      <c r="B70" s="14"/>
      <c r="C70" s="38"/>
      <c r="D70" s="39">
        <f>C$5*2</f>
        <v>3300</v>
      </c>
      <c r="E70" s="38"/>
      <c r="F70" s="82"/>
      <c r="G70" s="38"/>
      <c r="H70" s="38"/>
      <c r="I70" s="38">
        <f>SUM(D70:D71)</f>
        <v>6600</v>
      </c>
      <c r="J70" s="38" t="s">
        <v>282</v>
      </c>
      <c r="K70" s="38" t="s">
        <v>297</v>
      </c>
      <c r="L70" s="38" t="s">
        <v>369</v>
      </c>
      <c r="M70" s="38"/>
      <c r="N70" s="38"/>
      <c r="O70" s="14"/>
    </row>
    <row r="71" spans="1:23" x14ac:dyDescent="0.2">
      <c r="A71" s="14" t="s">
        <v>56</v>
      </c>
      <c r="B71" s="14"/>
      <c r="C71" s="38"/>
      <c r="D71" s="39">
        <f>C$5*2</f>
        <v>3300</v>
      </c>
      <c r="E71" s="38"/>
      <c r="F71" s="82"/>
      <c r="G71" s="38"/>
      <c r="H71" s="38"/>
      <c r="I71" s="38"/>
      <c r="J71" s="38"/>
      <c r="K71" s="38"/>
      <c r="L71" s="38"/>
      <c r="M71" s="38"/>
      <c r="N71" s="38"/>
      <c r="O71" s="14"/>
    </row>
    <row r="72" spans="1:23" x14ac:dyDescent="0.2">
      <c r="A72" s="14" t="s">
        <v>57</v>
      </c>
      <c r="B72" s="14"/>
      <c r="C72" s="38"/>
      <c r="D72" s="39">
        <v>1423</v>
      </c>
      <c r="E72" s="38"/>
      <c r="F72" s="82"/>
      <c r="G72" s="38"/>
      <c r="H72" s="38"/>
      <c r="I72" s="38">
        <f>D72</f>
        <v>1423</v>
      </c>
      <c r="J72" s="38" t="s">
        <v>282</v>
      </c>
      <c r="K72" s="38" t="s">
        <v>298</v>
      </c>
      <c r="L72" s="38" t="s">
        <v>284</v>
      </c>
      <c r="M72" s="38"/>
      <c r="N72" s="38"/>
      <c r="O72" s="14"/>
    </row>
    <row r="73" spans="1:23" x14ac:dyDescent="0.2">
      <c r="A73" s="14" t="s">
        <v>58</v>
      </c>
      <c r="B73" s="14"/>
      <c r="C73" s="38"/>
      <c r="D73" s="38"/>
      <c r="E73" s="38"/>
      <c r="F73" s="82"/>
      <c r="G73" s="38"/>
      <c r="H73" s="38"/>
      <c r="I73" s="38"/>
      <c r="J73" s="38"/>
      <c r="K73" s="38" t="s">
        <v>279</v>
      </c>
      <c r="L73" s="38"/>
      <c r="M73" s="39">
        <v>12</v>
      </c>
      <c r="N73" s="38"/>
      <c r="O73" s="14"/>
    </row>
    <row r="74" spans="1:23" x14ac:dyDescent="0.2">
      <c r="A74" s="14"/>
      <c r="B74" s="14"/>
      <c r="C74" s="38"/>
      <c r="D74" s="38"/>
      <c r="E74" s="38"/>
      <c r="F74" s="82"/>
      <c r="G74" s="38"/>
      <c r="H74" s="38"/>
      <c r="I74" s="38"/>
      <c r="J74" s="38"/>
      <c r="K74" s="38"/>
      <c r="L74" s="38"/>
      <c r="M74" s="38"/>
      <c r="N74" s="38"/>
      <c r="O74" s="14"/>
      <c r="P74" s="14"/>
      <c r="Q74" s="31"/>
    </row>
    <row r="75" spans="1:23" x14ac:dyDescent="0.2">
      <c r="A75" s="11" t="s">
        <v>59</v>
      </c>
      <c r="C75" s="38"/>
      <c r="D75" s="38"/>
      <c r="E75" s="38"/>
      <c r="F75" s="82"/>
      <c r="G75" s="38"/>
      <c r="H75" s="38"/>
      <c r="I75" s="38"/>
      <c r="J75" s="38"/>
      <c r="K75" s="38"/>
      <c r="L75" s="38"/>
      <c r="M75" s="38"/>
      <c r="N75" s="38"/>
      <c r="O75" s="14"/>
      <c r="P75" s="14"/>
      <c r="Q75" s="31"/>
      <c r="R75" s="9" t="s">
        <v>60</v>
      </c>
      <c r="S75" s="9" t="s">
        <v>61</v>
      </c>
      <c r="T75" s="9" t="s">
        <v>47</v>
      </c>
      <c r="U75" s="9" t="s">
        <v>48</v>
      </c>
      <c r="V75" s="9" t="s">
        <v>62</v>
      </c>
      <c r="W75" s="9" t="s">
        <v>63</v>
      </c>
    </row>
    <row r="76" spans="1:23" x14ac:dyDescent="0.2">
      <c r="A76" s="9" t="s">
        <v>26</v>
      </c>
      <c r="C76" s="38">
        <f>D76*E76</f>
        <v>165</v>
      </c>
      <c r="D76" s="38">
        <f>D79</f>
        <v>1650</v>
      </c>
      <c r="E76" s="38">
        <v>0.1</v>
      </c>
      <c r="F76" s="82">
        <f>SUM(F77:F80)</f>
        <v>0.86499999999999999</v>
      </c>
      <c r="G76" s="39">
        <f>F76*C76</f>
        <v>142.72499999999999</v>
      </c>
      <c r="H76" s="38"/>
      <c r="I76" s="38">
        <f>G76</f>
        <v>142.72499999999999</v>
      </c>
      <c r="J76" s="38" t="s">
        <v>199</v>
      </c>
      <c r="K76" s="38" t="s">
        <v>275</v>
      </c>
      <c r="L76" s="38" t="s">
        <v>299</v>
      </c>
      <c r="M76" s="38"/>
      <c r="N76" s="38"/>
      <c r="O76" s="14"/>
      <c r="P76" s="14"/>
      <c r="Q76" s="31"/>
      <c r="R76" s="90">
        <f>G76</f>
        <v>142.72499999999999</v>
      </c>
    </row>
    <row r="77" spans="1:23" x14ac:dyDescent="0.2">
      <c r="A77" s="9" t="s">
        <v>28</v>
      </c>
      <c r="C77" s="38">
        <f>D77*E77</f>
        <v>165</v>
      </c>
      <c r="D77" s="38">
        <f>D79</f>
        <v>1650</v>
      </c>
      <c r="E77" s="38">
        <v>0.1</v>
      </c>
      <c r="F77" s="82">
        <v>0.5</v>
      </c>
      <c r="G77" s="39">
        <f>F77*C77</f>
        <v>82.5</v>
      </c>
      <c r="H77" s="38"/>
      <c r="I77" s="38">
        <f>G77</f>
        <v>82.5</v>
      </c>
      <c r="J77" s="38" t="s">
        <v>199</v>
      </c>
      <c r="K77" s="38" t="s">
        <v>276</v>
      </c>
      <c r="L77" s="38" t="s">
        <v>302</v>
      </c>
      <c r="M77" s="38"/>
      <c r="N77" s="38"/>
      <c r="O77" s="14"/>
      <c r="P77" s="14"/>
      <c r="Q77" s="31"/>
      <c r="S77" s="90">
        <f>G77</f>
        <v>82.5</v>
      </c>
    </row>
    <row r="78" spans="1:23" x14ac:dyDescent="0.2">
      <c r="A78" s="9" t="s">
        <v>30</v>
      </c>
      <c r="C78" s="39">
        <f>D78*E78</f>
        <v>165</v>
      </c>
      <c r="D78" s="38">
        <f>D79</f>
        <v>1650</v>
      </c>
      <c r="E78" s="38">
        <v>0.1</v>
      </c>
      <c r="F78" s="82">
        <v>0.25</v>
      </c>
      <c r="G78" s="38"/>
      <c r="H78" s="38"/>
      <c r="I78" s="38">
        <f>C78</f>
        <v>165</v>
      </c>
      <c r="J78" s="38" t="s">
        <v>220</v>
      </c>
      <c r="K78" s="38" t="s">
        <v>301</v>
      </c>
      <c r="L78" s="38" t="s">
        <v>302</v>
      </c>
      <c r="M78" s="38"/>
      <c r="N78" s="38"/>
      <c r="O78" s="14"/>
      <c r="P78" s="14"/>
      <c r="Q78" s="31"/>
      <c r="T78" s="90">
        <f>C78</f>
        <v>165</v>
      </c>
    </row>
    <row r="79" spans="1:23" x14ac:dyDescent="0.2">
      <c r="A79" s="9" t="s">
        <v>31</v>
      </c>
      <c r="C79" s="38">
        <f>D79*E79</f>
        <v>165</v>
      </c>
      <c r="D79" s="38">
        <v>1650</v>
      </c>
      <c r="E79" s="38">
        <v>0.1</v>
      </c>
      <c r="F79" s="82">
        <v>0.08</v>
      </c>
      <c r="G79" s="38"/>
      <c r="H79" s="39">
        <f>D79*E79*F79*2.5</f>
        <v>33</v>
      </c>
      <c r="I79" s="39">
        <f>H79*1000</f>
        <v>33000</v>
      </c>
      <c r="J79" s="39" t="s">
        <v>295</v>
      </c>
      <c r="K79" s="39" t="str">
        <f>K44</f>
        <v> AC binbase 50% PR PCR asfalt 2.0</v>
      </c>
      <c r="L79" s="39" t="s">
        <v>284</v>
      </c>
      <c r="M79" s="38"/>
      <c r="N79" s="38"/>
      <c r="O79" s="14" t="s">
        <v>32</v>
      </c>
      <c r="P79" s="14"/>
      <c r="Q79" s="31"/>
      <c r="U79" s="90">
        <f>H79</f>
        <v>33</v>
      </c>
    </row>
    <row r="80" spans="1:23" x14ac:dyDescent="0.2">
      <c r="C80" s="38">
        <f>D80*E80</f>
        <v>165</v>
      </c>
      <c r="D80" s="38">
        <v>1650</v>
      </c>
      <c r="E80" s="38">
        <v>0.1</v>
      </c>
      <c r="F80" s="82">
        <v>3.5000000000000003E-2</v>
      </c>
      <c r="G80" s="38"/>
      <c r="H80" s="39">
        <f>D80*E80*F80*2.5</f>
        <v>14.4375</v>
      </c>
      <c r="I80" s="39">
        <f>H80*1000</f>
        <v>14437.5</v>
      </c>
      <c r="J80" s="39" t="s">
        <v>295</v>
      </c>
      <c r="K80" s="39" t="s">
        <v>300</v>
      </c>
      <c r="L80" s="39" t="s">
        <v>284</v>
      </c>
      <c r="M80" s="38"/>
      <c r="N80" s="38"/>
      <c r="O80" s="14" t="s">
        <v>34</v>
      </c>
      <c r="P80" s="14"/>
      <c r="Q80" s="31"/>
      <c r="V80" s="90">
        <f>H80</f>
        <v>14.4375</v>
      </c>
    </row>
    <row r="81" spans="1:24" x14ac:dyDescent="0.2">
      <c r="C81" s="39">
        <f>C80+C79</f>
        <v>330</v>
      </c>
      <c r="D81" s="38"/>
      <c r="E81" s="38"/>
      <c r="F81" s="82"/>
      <c r="G81" s="38"/>
      <c r="H81" s="38"/>
      <c r="I81" s="38">
        <f>C81</f>
        <v>330</v>
      </c>
      <c r="J81" s="38" t="s">
        <v>220</v>
      </c>
      <c r="K81" s="38" t="s">
        <v>301</v>
      </c>
      <c r="L81" s="38" t="s">
        <v>284</v>
      </c>
      <c r="M81" s="38"/>
      <c r="N81" s="38"/>
      <c r="O81" s="14" t="s">
        <v>35</v>
      </c>
      <c r="P81" s="14"/>
      <c r="Q81" s="31"/>
      <c r="W81" s="90">
        <f>C81</f>
        <v>330</v>
      </c>
    </row>
    <row r="82" spans="1:24" x14ac:dyDescent="0.2">
      <c r="C82" s="38"/>
      <c r="D82" s="38"/>
      <c r="E82" s="38"/>
      <c r="F82" s="82"/>
      <c r="G82" s="38"/>
      <c r="H82" s="38"/>
      <c r="I82" s="38"/>
      <c r="J82" s="38"/>
      <c r="K82" s="38"/>
      <c r="L82" s="38"/>
      <c r="M82" s="38"/>
      <c r="N82" s="38"/>
      <c r="O82" s="14"/>
      <c r="P82" s="14"/>
      <c r="Q82" s="31"/>
    </row>
    <row r="83" spans="1:24" x14ac:dyDescent="0.2">
      <c r="A83" s="9" t="s">
        <v>64</v>
      </c>
      <c r="C83" s="39">
        <f>D83*E83</f>
        <v>5775</v>
      </c>
      <c r="D83" s="38">
        <v>1650</v>
      </c>
      <c r="E83" s="38">
        <v>3.5</v>
      </c>
      <c r="F83" s="82">
        <v>5.5E-2</v>
      </c>
      <c r="G83" s="38"/>
      <c r="H83" s="38">
        <f>D83*E83*F83*2.5</f>
        <v>794.0625</v>
      </c>
      <c r="I83" s="38">
        <f>H83*1000</f>
        <v>794062.5</v>
      </c>
      <c r="J83" s="38" t="s">
        <v>295</v>
      </c>
      <c r="K83" s="38" t="s">
        <v>303</v>
      </c>
      <c r="L83" s="38" t="s">
        <v>299</v>
      </c>
      <c r="M83" s="38"/>
      <c r="N83" s="38"/>
      <c r="O83" s="14"/>
      <c r="P83" s="14"/>
      <c r="Q83" s="31"/>
    </row>
    <row r="84" spans="1:24" x14ac:dyDescent="0.2">
      <c r="A84" s="55"/>
      <c r="B84" s="38"/>
      <c r="C84" s="38"/>
      <c r="D84" s="38"/>
      <c r="E84" s="38"/>
      <c r="F84" s="82"/>
      <c r="G84" s="38"/>
      <c r="H84" s="38"/>
      <c r="I84" s="38"/>
      <c r="J84" s="38"/>
      <c r="K84" s="38"/>
      <c r="L84" s="38"/>
      <c r="M84" s="38"/>
      <c r="N84" s="38"/>
      <c r="O84" s="14"/>
      <c r="P84" s="14"/>
      <c r="Q84" s="31"/>
    </row>
    <row r="85" spans="1:24" ht="38.25" x14ac:dyDescent="0.2">
      <c r="A85" s="17" t="s">
        <v>380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</row>
    <row r="86" spans="1:24" x14ac:dyDescent="0.2">
      <c r="A86" s="14"/>
      <c r="B86" s="38"/>
      <c r="C86" s="38">
        <f>D86*E86</f>
        <v>5775</v>
      </c>
      <c r="D86" s="38">
        <v>1650</v>
      </c>
      <c r="E86" s="38">
        <v>3.5</v>
      </c>
      <c r="F86" s="82">
        <v>0.05</v>
      </c>
      <c r="G86" s="38"/>
      <c r="H86" s="39">
        <f>D86*E86*F86*2.5</f>
        <v>721.875</v>
      </c>
      <c r="I86" s="39">
        <f>H86*1000</f>
        <v>721875</v>
      </c>
      <c r="J86" s="39" t="s">
        <v>295</v>
      </c>
      <c r="K86" s="39" t="str">
        <f>K79</f>
        <v> AC binbase 50% PR PCR asfalt 2.0</v>
      </c>
      <c r="L86" s="39" t="s">
        <v>284</v>
      </c>
      <c r="M86" s="38"/>
      <c r="N86" s="38"/>
      <c r="O86" s="14" t="s">
        <v>33</v>
      </c>
      <c r="P86" s="14"/>
      <c r="Q86" s="79"/>
      <c r="U86" s="90">
        <f>H86</f>
        <v>721.875</v>
      </c>
    </row>
    <row r="87" spans="1:24" x14ac:dyDescent="0.2">
      <c r="A87" s="14"/>
      <c r="B87" s="38"/>
      <c r="C87" s="38">
        <f>D87*E87</f>
        <v>5775</v>
      </c>
      <c r="D87" s="38">
        <v>1650</v>
      </c>
      <c r="E87" s="38">
        <v>3.5</v>
      </c>
      <c r="F87" s="82">
        <v>3.5000000000000003E-2</v>
      </c>
      <c r="G87" s="38"/>
      <c r="H87" s="39">
        <f>D87*E87*F87*2.5</f>
        <v>505.31250000000006</v>
      </c>
      <c r="I87" s="39">
        <f>H87*1000</f>
        <v>505312.50000000006</v>
      </c>
      <c r="J87" s="39" t="s">
        <v>295</v>
      </c>
      <c r="K87" s="39" t="s">
        <v>300</v>
      </c>
      <c r="L87" s="39" t="s">
        <v>284</v>
      </c>
      <c r="M87" s="38"/>
      <c r="N87" s="38"/>
      <c r="O87" s="14" t="s">
        <v>34</v>
      </c>
      <c r="P87" s="14"/>
      <c r="Q87" s="79"/>
      <c r="V87" s="90">
        <f>H87</f>
        <v>505.31250000000006</v>
      </c>
    </row>
    <row r="88" spans="1:24" x14ac:dyDescent="0.2">
      <c r="C88" s="39">
        <f>C87+C86</f>
        <v>11550</v>
      </c>
      <c r="D88" s="38"/>
      <c r="E88" s="38"/>
      <c r="F88" s="82"/>
      <c r="G88" s="38"/>
      <c r="H88" s="38"/>
      <c r="I88" s="38">
        <f>C88</f>
        <v>11550</v>
      </c>
      <c r="J88" s="38" t="s">
        <v>220</v>
      </c>
      <c r="K88" s="38" t="s">
        <v>291</v>
      </c>
      <c r="L88" s="38"/>
      <c r="M88" s="38"/>
      <c r="N88" s="38"/>
      <c r="O88" s="14" t="s">
        <v>35</v>
      </c>
      <c r="P88" s="14"/>
      <c r="Q88" s="31"/>
      <c r="R88" s="91"/>
      <c r="S88" s="91"/>
      <c r="T88" s="91"/>
      <c r="U88" s="91"/>
      <c r="V88" s="91"/>
      <c r="W88" s="92">
        <f>C88</f>
        <v>11550</v>
      </c>
      <c r="X88" s="91"/>
    </row>
    <row r="89" spans="1:24" x14ac:dyDescent="0.2">
      <c r="C89" s="38"/>
      <c r="D89" s="38"/>
      <c r="E89" s="38"/>
      <c r="F89" s="82"/>
      <c r="G89" s="38"/>
      <c r="H89" s="38"/>
      <c r="I89" s="38"/>
      <c r="J89" s="38"/>
      <c r="K89" s="38"/>
      <c r="L89" s="38"/>
      <c r="M89" s="38"/>
      <c r="N89" s="38"/>
      <c r="O89" s="14"/>
      <c r="P89" s="14"/>
      <c r="Q89" s="31"/>
      <c r="R89" s="93">
        <f>SUM(R76:R88)</f>
        <v>142.72499999999999</v>
      </c>
      <c r="S89" s="93">
        <f t="shared" ref="S89:W89" si="17">SUM(S76:S88)</f>
        <v>82.5</v>
      </c>
      <c r="T89" s="93">
        <f t="shared" si="17"/>
        <v>165</v>
      </c>
      <c r="U89" s="93">
        <f t="shared" si="17"/>
        <v>754.875</v>
      </c>
      <c r="V89" s="93">
        <f t="shared" si="17"/>
        <v>519.75</v>
      </c>
      <c r="W89" s="93">
        <f t="shared" si="17"/>
        <v>11880</v>
      </c>
      <c r="X89" s="9" t="s">
        <v>65</v>
      </c>
    </row>
    <row r="90" spans="1:24" x14ac:dyDescent="0.2">
      <c r="A90" s="14" t="s">
        <v>66</v>
      </c>
      <c r="B90" s="14"/>
      <c r="C90" s="38"/>
      <c r="D90" s="39">
        <f>C5</f>
        <v>1650</v>
      </c>
      <c r="E90" s="38"/>
      <c r="F90" s="82"/>
      <c r="G90" s="38"/>
      <c r="H90" s="38"/>
      <c r="I90" s="38">
        <f>D90</f>
        <v>1650</v>
      </c>
      <c r="J90" s="38" t="s">
        <v>6</v>
      </c>
      <c r="K90" s="38" t="s">
        <v>297</v>
      </c>
      <c r="L90" s="39" t="s">
        <v>284</v>
      </c>
      <c r="M90" s="38"/>
      <c r="N90" s="38"/>
      <c r="O90" s="14"/>
      <c r="P90" s="14"/>
      <c r="Q90" s="31"/>
    </row>
    <row r="91" spans="1:24" x14ac:dyDescent="0.2">
      <c r="A91" s="14"/>
      <c r="B91" s="14"/>
      <c r="C91" s="41"/>
      <c r="D91" s="41"/>
      <c r="E91" s="41"/>
      <c r="F91" s="83"/>
      <c r="G91" s="41"/>
      <c r="H91" s="41"/>
      <c r="I91" s="41"/>
      <c r="J91" s="41"/>
      <c r="K91" s="41"/>
      <c r="L91" s="41"/>
      <c r="M91" s="38"/>
      <c r="N91" s="38"/>
      <c r="O91" s="14"/>
      <c r="P91" s="14"/>
      <c r="Q91" s="31"/>
    </row>
    <row r="92" spans="1:24" x14ac:dyDescent="0.2">
      <c r="A92" s="14" t="s">
        <v>67</v>
      </c>
      <c r="B92" s="14"/>
      <c r="C92" s="39">
        <f>37*(5+5+2)</f>
        <v>444</v>
      </c>
      <c r="D92" s="38"/>
      <c r="E92" s="38"/>
      <c r="F92" s="82"/>
      <c r="G92" s="38"/>
      <c r="H92" s="38"/>
      <c r="I92" s="38"/>
      <c r="J92" s="38"/>
      <c r="K92" s="38"/>
      <c r="L92" s="38" t="s">
        <v>279</v>
      </c>
      <c r="M92" s="38"/>
      <c r="N92" s="38"/>
      <c r="O92" s="14"/>
      <c r="P92" s="14"/>
      <c r="Q92" s="31"/>
    </row>
    <row r="93" spans="1:24" x14ac:dyDescent="0.2">
      <c r="A93" s="14" t="s">
        <v>68</v>
      </c>
      <c r="B93" s="14"/>
      <c r="C93" s="39">
        <f>37*(5+5+2)</f>
        <v>444</v>
      </c>
      <c r="D93" s="38"/>
      <c r="E93" s="38"/>
      <c r="F93" s="82"/>
      <c r="G93" s="38"/>
      <c r="H93" s="38"/>
      <c r="I93" s="38"/>
      <c r="J93" s="38"/>
      <c r="K93" s="38"/>
      <c r="L93" s="38" t="s">
        <v>279</v>
      </c>
      <c r="M93" s="38"/>
      <c r="N93" s="38"/>
      <c r="O93" s="14"/>
      <c r="P93" s="14"/>
      <c r="Q93" s="31"/>
    </row>
    <row r="94" spans="1:24" x14ac:dyDescent="0.2">
      <c r="A94" s="14"/>
      <c r="B94" s="14"/>
      <c r="C94" s="38"/>
      <c r="D94" s="38"/>
      <c r="E94" s="38"/>
      <c r="F94" s="82"/>
      <c r="G94" s="38"/>
      <c r="H94" s="38"/>
      <c r="I94" s="38"/>
      <c r="J94" s="38"/>
      <c r="K94" s="38"/>
      <c r="L94" s="38"/>
      <c r="M94" s="38"/>
      <c r="N94" s="38"/>
      <c r="O94" s="14"/>
      <c r="P94" s="14"/>
      <c r="Q94" s="31"/>
    </row>
    <row r="95" spans="1:24" x14ac:dyDescent="0.2">
      <c r="A95" s="17" t="s">
        <v>69</v>
      </c>
      <c r="B95" s="14"/>
      <c r="C95" s="55"/>
      <c r="D95" s="55"/>
      <c r="E95" s="55"/>
      <c r="F95" s="84"/>
      <c r="G95" s="55"/>
      <c r="H95" s="55"/>
      <c r="I95" s="55"/>
      <c r="J95" s="55"/>
      <c r="K95" s="55"/>
      <c r="L95" s="55"/>
      <c r="M95" s="55"/>
      <c r="N95" s="55"/>
      <c r="O95" s="14"/>
      <c r="P95" s="14"/>
      <c r="Q95" s="31"/>
    </row>
    <row r="96" spans="1:24" s="33" customFormat="1" x14ac:dyDescent="0.2">
      <c r="A96" s="9" t="s">
        <v>26</v>
      </c>
      <c r="B96" s="9"/>
      <c r="C96" s="38">
        <v>306</v>
      </c>
      <c r="D96" s="38"/>
      <c r="E96" s="38"/>
      <c r="F96" s="82">
        <f>SUM(F97:F98)</f>
        <v>0.30000000000000004</v>
      </c>
      <c r="G96" s="39">
        <f>F96*C96</f>
        <v>91.800000000000011</v>
      </c>
      <c r="H96" s="38"/>
      <c r="I96" s="38">
        <f>G96</f>
        <v>91.800000000000011</v>
      </c>
      <c r="J96" s="38" t="s">
        <v>199</v>
      </c>
      <c r="K96" s="38" t="s">
        <v>275</v>
      </c>
      <c r="L96" s="38" t="s">
        <v>277</v>
      </c>
      <c r="M96" s="38"/>
      <c r="N96" s="38"/>
      <c r="O96" s="14"/>
      <c r="P96" s="97"/>
    </row>
    <row r="97" spans="1:16" s="33" customFormat="1" x14ac:dyDescent="0.2">
      <c r="A97" s="9" t="s">
        <v>28</v>
      </c>
      <c r="B97" s="9"/>
      <c r="C97" s="38">
        <v>306</v>
      </c>
      <c r="D97" s="38"/>
      <c r="E97" s="38"/>
      <c r="F97" s="82">
        <v>0.2</v>
      </c>
      <c r="G97" s="39">
        <f>F97*C97</f>
        <v>61.2</v>
      </c>
      <c r="H97" s="38"/>
      <c r="I97" s="38">
        <f>G97</f>
        <v>61.2</v>
      </c>
      <c r="J97" s="38" t="s">
        <v>199</v>
      </c>
      <c r="K97" s="38" t="s">
        <v>276</v>
      </c>
      <c r="L97" s="38" t="s">
        <v>278</v>
      </c>
      <c r="M97" s="38"/>
      <c r="N97" s="38"/>
      <c r="O97" s="14"/>
      <c r="P97" s="97"/>
    </row>
    <row r="98" spans="1:16" s="33" customFormat="1" x14ac:dyDescent="0.2">
      <c r="A98" s="9" t="s">
        <v>70</v>
      </c>
      <c r="B98" s="9"/>
      <c r="C98" s="39">
        <v>306</v>
      </c>
      <c r="D98" s="38"/>
      <c r="E98" s="38"/>
      <c r="F98" s="82">
        <v>0.1</v>
      </c>
      <c r="G98" s="38"/>
      <c r="H98" s="38"/>
      <c r="I98" s="38">
        <f>C98*F98</f>
        <v>30.6</v>
      </c>
      <c r="J98" s="38"/>
      <c r="K98" s="38" t="s">
        <v>280</v>
      </c>
      <c r="L98" s="38" t="s">
        <v>284</v>
      </c>
      <c r="M98" s="38"/>
      <c r="N98" s="38"/>
      <c r="O98" s="14"/>
      <c r="P98" s="97"/>
    </row>
    <row r="99" spans="1:16" x14ac:dyDescent="0.2">
      <c r="A99" s="14"/>
      <c r="B99" s="14"/>
      <c r="C99" s="38"/>
      <c r="D99" s="38"/>
      <c r="E99" s="38"/>
      <c r="F99" s="82"/>
      <c r="G99" s="38"/>
      <c r="H99" s="38"/>
      <c r="I99" s="38"/>
      <c r="J99" s="38"/>
      <c r="K99" s="38"/>
      <c r="L99" s="38"/>
      <c r="M99" s="38"/>
      <c r="N99" s="38"/>
      <c r="O99" s="14"/>
    </row>
    <row r="100" spans="1:16" x14ac:dyDescent="0.2">
      <c r="A100" s="14" t="s">
        <v>71</v>
      </c>
      <c r="B100" s="14"/>
      <c r="C100" s="39">
        <f>3*27.5+3*25.5+14*4</f>
        <v>215</v>
      </c>
      <c r="D100" s="38"/>
      <c r="E100" s="38"/>
      <c r="F100" s="82"/>
      <c r="G100" s="38"/>
      <c r="H100" s="38"/>
      <c r="I100" s="38">
        <f>C100</f>
        <v>215</v>
      </c>
      <c r="J100" s="38" t="s">
        <v>220</v>
      </c>
      <c r="K100" s="38" t="s">
        <v>281</v>
      </c>
      <c r="L100" s="38" t="s">
        <v>279</v>
      </c>
      <c r="M100" s="38"/>
      <c r="N100" s="38"/>
      <c r="O100" s="14"/>
    </row>
    <row r="101" spans="1:16" x14ac:dyDescent="0.2">
      <c r="A101" s="14" t="s">
        <v>72</v>
      </c>
      <c r="B101" s="14"/>
      <c r="C101" s="38"/>
      <c r="D101" s="39">
        <f>3+27.5+3+27.5+3+25.5+3+25.5+4*3+12*2</f>
        <v>154</v>
      </c>
      <c r="E101" s="38"/>
      <c r="F101" s="82"/>
      <c r="G101" s="38"/>
      <c r="H101" s="38"/>
      <c r="I101" s="38">
        <f>D101</f>
        <v>154</v>
      </c>
      <c r="J101" s="38" t="s">
        <v>282</v>
      </c>
      <c r="K101" s="38" t="s">
        <v>283</v>
      </c>
      <c r="L101" s="38" t="s">
        <v>284</v>
      </c>
      <c r="M101" s="38"/>
      <c r="N101" s="38"/>
      <c r="O101" s="14"/>
      <c r="P101" s="9"/>
    </row>
    <row r="102" spans="1:16" x14ac:dyDescent="0.2">
      <c r="A102" s="14"/>
      <c r="B102" s="14"/>
      <c r="C102" s="38"/>
      <c r="D102" s="38"/>
      <c r="E102" s="38"/>
      <c r="F102" s="82"/>
      <c r="G102" s="38"/>
      <c r="H102" s="38"/>
      <c r="I102" s="38"/>
      <c r="J102" s="38"/>
      <c r="K102" s="38"/>
      <c r="L102" s="38"/>
      <c r="M102" s="38"/>
      <c r="N102" s="38"/>
      <c r="O102" s="14"/>
      <c r="P102" s="9"/>
    </row>
    <row r="103" spans="1:16" ht="25.5" x14ac:dyDescent="0.2">
      <c r="A103" s="14" t="s">
        <v>73</v>
      </c>
      <c r="B103" s="14"/>
      <c r="C103" s="38"/>
      <c r="D103" s="38">
        <v>300</v>
      </c>
      <c r="E103" s="38">
        <v>4</v>
      </c>
      <c r="F103" s="82">
        <v>1.5</v>
      </c>
      <c r="G103" s="39">
        <f>D103*E103*F103/2</f>
        <v>900</v>
      </c>
      <c r="H103" s="38"/>
      <c r="I103" s="38">
        <f>G103</f>
        <v>900</v>
      </c>
      <c r="J103" s="38" t="s">
        <v>199</v>
      </c>
      <c r="K103" s="38" t="s">
        <v>275</v>
      </c>
      <c r="L103" s="38" t="s">
        <v>285</v>
      </c>
      <c r="M103" s="38"/>
      <c r="N103" s="38"/>
      <c r="O103" s="14"/>
    </row>
    <row r="104" spans="1:16" x14ac:dyDescent="0.2">
      <c r="A104" s="14"/>
      <c r="B104" s="14"/>
      <c r="C104" s="46"/>
      <c r="D104" s="46"/>
      <c r="E104" s="46"/>
      <c r="F104" s="82"/>
      <c r="G104" s="46"/>
      <c r="H104" s="46"/>
      <c r="I104" s="46"/>
      <c r="J104" s="46"/>
      <c r="K104" s="46"/>
      <c r="L104" s="46"/>
      <c r="M104" s="46"/>
      <c r="N104" s="46"/>
      <c r="O104" s="14"/>
    </row>
    <row r="105" spans="1:16" x14ac:dyDescent="0.2">
      <c r="A105" s="14" t="s">
        <v>74</v>
      </c>
      <c r="B105" s="14">
        <v>51</v>
      </c>
      <c r="C105" s="47"/>
      <c r="D105" s="47"/>
      <c r="E105" s="41"/>
      <c r="F105" s="83"/>
      <c r="G105" s="47"/>
      <c r="H105" s="41"/>
      <c r="I105" s="41">
        <v>51</v>
      </c>
      <c r="J105" s="41"/>
      <c r="K105" s="41" t="s">
        <v>286</v>
      </c>
      <c r="L105" s="41" t="s">
        <v>299</v>
      </c>
      <c r="M105" s="39">
        <f>22+15+14</f>
        <v>51</v>
      </c>
      <c r="N105" s="46"/>
      <c r="O105" s="14"/>
    </row>
    <row r="106" spans="1:16" x14ac:dyDescent="0.2">
      <c r="A106" s="14" t="s">
        <v>75</v>
      </c>
      <c r="B106" s="14">
        <v>52</v>
      </c>
      <c r="C106" s="46"/>
      <c r="D106" s="46"/>
      <c r="E106" s="38"/>
      <c r="F106" s="82"/>
      <c r="G106" s="46"/>
      <c r="H106" s="38"/>
      <c r="I106" s="38">
        <v>52</v>
      </c>
      <c r="J106" s="38"/>
      <c r="K106" s="38" t="s">
        <v>286</v>
      </c>
      <c r="L106" s="38" t="s">
        <v>284</v>
      </c>
      <c r="M106" s="39">
        <f>32+20+0</f>
        <v>52</v>
      </c>
      <c r="N106" s="48"/>
      <c r="O106" s="14"/>
    </row>
    <row r="107" spans="1:16" x14ac:dyDescent="0.2">
      <c r="A107" s="14"/>
      <c r="B107" s="14"/>
      <c r="C107" s="46"/>
      <c r="D107" s="46"/>
      <c r="E107" s="38"/>
      <c r="F107" s="82"/>
      <c r="G107" s="46"/>
      <c r="H107" s="38"/>
      <c r="I107" s="38"/>
      <c r="J107" s="38"/>
      <c r="K107" s="38"/>
      <c r="L107" s="38"/>
      <c r="M107" s="38"/>
      <c r="N107" s="48"/>
      <c r="O107" s="14"/>
    </row>
    <row r="108" spans="1:16" x14ac:dyDescent="0.2">
      <c r="A108" s="14" t="s">
        <v>76</v>
      </c>
      <c r="B108" s="14">
        <v>9</v>
      </c>
      <c r="C108" s="46"/>
      <c r="D108" s="46"/>
      <c r="E108" s="38"/>
      <c r="F108" s="82"/>
      <c r="G108" s="46"/>
      <c r="H108" s="38"/>
      <c r="I108" s="38">
        <f>B108</f>
        <v>9</v>
      </c>
      <c r="J108" s="38"/>
      <c r="K108" s="38" t="s">
        <v>289</v>
      </c>
      <c r="L108" s="38" t="s">
        <v>284</v>
      </c>
      <c r="M108" s="39">
        <f>0+3+6</f>
        <v>9</v>
      </c>
      <c r="N108" s="48"/>
      <c r="O108" s="14" t="s">
        <v>77</v>
      </c>
    </row>
    <row r="109" spans="1:16" x14ac:dyDescent="0.2">
      <c r="A109" s="14" t="s">
        <v>287</v>
      </c>
      <c r="B109" s="14"/>
      <c r="C109" s="46"/>
      <c r="D109" s="46"/>
      <c r="E109" s="38"/>
      <c r="F109" s="82"/>
      <c r="G109" s="46"/>
      <c r="H109" s="38"/>
      <c r="I109" s="38">
        <v>9</v>
      </c>
      <c r="J109" s="38"/>
      <c r="K109" s="38" t="s">
        <v>288</v>
      </c>
      <c r="L109" s="38" t="s">
        <v>284</v>
      </c>
      <c r="M109" s="38"/>
      <c r="N109" s="48"/>
      <c r="O109" s="14"/>
    </row>
    <row r="110" spans="1:16" x14ac:dyDescent="0.2">
      <c r="A110" s="14" t="s">
        <v>78</v>
      </c>
      <c r="B110" s="14"/>
      <c r="C110" s="46"/>
      <c r="D110" s="46"/>
      <c r="E110" s="38"/>
      <c r="F110" s="82"/>
      <c r="G110" s="46"/>
      <c r="H110" s="38"/>
      <c r="I110" s="38"/>
      <c r="J110" s="38"/>
      <c r="K110" s="38" t="s">
        <v>279</v>
      </c>
      <c r="L110" s="38"/>
      <c r="M110" s="77"/>
      <c r="N110" s="48"/>
      <c r="O110" s="14"/>
    </row>
    <row r="111" spans="1:16" x14ac:dyDescent="0.2">
      <c r="A111" s="14"/>
      <c r="B111" s="14"/>
      <c r="C111" s="46"/>
      <c r="D111" s="46"/>
      <c r="E111" s="38"/>
      <c r="F111" s="82"/>
      <c r="G111" s="46"/>
      <c r="H111" s="38"/>
      <c r="I111" s="38"/>
      <c r="J111" s="38"/>
      <c r="K111" s="38"/>
      <c r="L111" s="38"/>
      <c r="M111" s="38"/>
      <c r="N111" s="48"/>
      <c r="O111" s="14"/>
    </row>
    <row r="112" spans="1:16" x14ac:dyDescent="0.2">
      <c r="A112" s="17" t="s">
        <v>79</v>
      </c>
      <c r="B112" s="18"/>
      <c r="C112" s="39">
        <f>156+153</f>
        <v>309</v>
      </c>
      <c r="D112" s="49"/>
      <c r="E112" s="42"/>
      <c r="F112" s="85"/>
      <c r="G112" s="49"/>
      <c r="H112" s="42"/>
      <c r="I112" s="42"/>
      <c r="J112" s="42"/>
      <c r="K112" s="42"/>
      <c r="L112" s="42"/>
      <c r="M112" s="39">
        <v>2</v>
      </c>
      <c r="N112" s="50"/>
      <c r="O112" s="14" t="s">
        <v>80</v>
      </c>
    </row>
    <row r="113" spans="1:15" x14ac:dyDescent="0.2">
      <c r="A113" s="18"/>
      <c r="B113" s="18"/>
      <c r="C113" s="49"/>
      <c r="D113" s="49"/>
      <c r="E113" s="42"/>
      <c r="F113" s="85"/>
      <c r="G113" s="49"/>
      <c r="H113" s="42"/>
      <c r="I113" s="42"/>
      <c r="J113" s="42"/>
      <c r="K113" s="42"/>
      <c r="L113" s="42"/>
      <c r="M113" s="46"/>
      <c r="N113" s="48"/>
      <c r="O113" s="14"/>
    </row>
    <row r="114" spans="1:15" x14ac:dyDescent="0.2">
      <c r="A114" s="18"/>
      <c r="B114" s="18"/>
      <c r="C114" s="49"/>
      <c r="D114" s="49"/>
      <c r="E114" s="42"/>
      <c r="F114" s="85"/>
      <c r="G114" s="49"/>
      <c r="H114" s="42"/>
      <c r="I114" s="42"/>
      <c r="J114" s="42"/>
      <c r="K114" s="42"/>
      <c r="L114" s="42"/>
      <c r="M114" s="46"/>
      <c r="N114" s="48"/>
      <c r="O114" s="14"/>
    </row>
    <row r="115" spans="1:15" x14ac:dyDescent="0.2">
      <c r="A115" s="14"/>
      <c r="B115" s="14"/>
      <c r="C115" s="46"/>
      <c r="D115" s="46"/>
      <c r="E115" s="38"/>
      <c r="F115" s="82"/>
      <c r="G115" s="46"/>
      <c r="H115" s="38"/>
      <c r="I115" s="38"/>
      <c r="J115" s="38"/>
      <c r="K115" s="38"/>
      <c r="L115" s="38"/>
      <c r="M115" s="46"/>
      <c r="N115" s="46"/>
      <c r="O115" s="14"/>
    </row>
    <row r="116" spans="1:15" x14ac:dyDescent="0.2">
      <c r="A116" s="14"/>
      <c r="B116" s="14"/>
      <c r="C116" s="46">
        <v>156</v>
      </c>
      <c r="D116" s="96" t="s">
        <v>81</v>
      </c>
      <c r="E116" s="38"/>
      <c r="F116" s="82"/>
      <c r="G116" s="46"/>
      <c r="H116" s="38"/>
      <c r="I116" s="38"/>
      <c r="J116" s="38"/>
      <c r="K116" s="38"/>
      <c r="L116" s="38"/>
      <c r="M116" s="46"/>
      <c r="N116" s="46"/>
      <c r="O116" s="14"/>
    </row>
    <row r="117" spans="1:15" x14ac:dyDescent="0.2">
      <c r="A117" s="14"/>
      <c r="B117" s="14"/>
      <c r="C117" s="46">
        <v>153</v>
      </c>
      <c r="D117" s="96" t="s">
        <v>82</v>
      </c>
      <c r="E117" s="38"/>
      <c r="F117" s="82" t="s">
        <v>83</v>
      </c>
      <c r="G117" s="46"/>
      <c r="H117" s="38"/>
      <c r="I117" s="38"/>
      <c r="J117" s="38"/>
      <c r="K117" s="38"/>
      <c r="L117" s="38"/>
      <c r="M117" s="46"/>
      <c r="N117" s="46"/>
      <c r="O117" s="14"/>
    </row>
    <row r="118" spans="1:15" x14ac:dyDescent="0.2">
      <c r="A118" s="14"/>
      <c r="B118" s="14"/>
      <c r="C118" s="46"/>
      <c r="D118" s="46"/>
      <c r="E118" s="38"/>
      <c r="F118" s="82"/>
      <c r="G118" s="46"/>
      <c r="H118" s="38"/>
      <c r="I118" s="38"/>
      <c r="J118" s="38"/>
      <c r="K118" s="38"/>
      <c r="L118" s="38"/>
      <c r="M118" s="46"/>
      <c r="N118" s="46"/>
      <c r="O118" s="14"/>
    </row>
    <row r="119" spans="1:15" x14ac:dyDescent="0.2">
      <c r="A119" s="14"/>
      <c r="B119" s="14"/>
      <c r="C119" s="46"/>
      <c r="D119" s="46"/>
      <c r="E119" s="38"/>
      <c r="F119" s="82"/>
      <c r="G119" s="46"/>
      <c r="H119" s="38"/>
      <c r="I119" s="38"/>
      <c r="J119" s="38"/>
      <c r="K119" s="38"/>
      <c r="L119" s="38"/>
      <c r="M119" s="46"/>
      <c r="N119" s="46"/>
      <c r="O119" s="14"/>
    </row>
    <row r="120" spans="1:15" x14ac:dyDescent="0.2">
      <c r="A120" s="18"/>
      <c r="B120" s="18"/>
      <c r="C120" s="49"/>
      <c r="D120" s="49"/>
      <c r="E120" s="38"/>
      <c r="F120" s="82"/>
      <c r="G120" s="46"/>
      <c r="H120" s="38"/>
      <c r="I120" s="38"/>
      <c r="J120" s="38"/>
      <c r="K120" s="38"/>
      <c r="L120" s="38"/>
      <c r="M120" s="46"/>
      <c r="N120" s="46"/>
      <c r="O120" s="18"/>
    </row>
    <row r="121" spans="1:15" x14ac:dyDescent="0.2">
      <c r="A121" s="14"/>
      <c r="B121" s="14"/>
      <c r="C121" s="46"/>
      <c r="D121" s="46"/>
      <c r="E121" s="38"/>
      <c r="F121" s="82"/>
      <c r="G121" s="46"/>
      <c r="H121" s="38"/>
      <c r="I121" s="38"/>
      <c r="J121" s="38"/>
      <c r="K121" s="38"/>
      <c r="L121" s="38"/>
      <c r="M121" s="46"/>
      <c r="N121" s="46"/>
      <c r="O121" s="14"/>
    </row>
    <row r="122" spans="1:15" x14ac:dyDescent="0.2">
      <c r="A122" s="17"/>
      <c r="B122" s="14"/>
      <c r="C122" s="46"/>
      <c r="D122" s="46"/>
      <c r="E122" s="38"/>
      <c r="F122" s="82"/>
      <c r="G122" s="46"/>
      <c r="H122" s="38"/>
      <c r="I122" s="38"/>
      <c r="J122" s="38"/>
      <c r="K122" s="38"/>
      <c r="L122" s="38"/>
      <c r="M122" s="46"/>
      <c r="N122" s="46"/>
      <c r="O122" s="14"/>
    </row>
    <row r="123" spans="1:15" x14ac:dyDescent="0.2">
      <c r="A123" s="14"/>
      <c r="B123" s="14"/>
      <c r="C123" s="46"/>
      <c r="D123" s="46"/>
      <c r="E123" s="38"/>
      <c r="F123" s="82"/>
      <c r="G123" s="46"/>
      <c r="H123" s="38"/>
      <c r="I123" s="38"/>
      <c r="J123" s="38"/>
      <c r="K123" s="38"/>
      <c r="L123" s="38"/>
      <c r="M123" s="46"/>
      <c r="N123" s="46"/>
      <c r="O123" s="14"/>
    </row>
    <row r="124" spans="1:15" x14ac:dyDescent="0.2">
      <c r="A124" s="14"/>
      <c r="B124" s="14"/>
      <c r="C124" s="46"/>
      <c r="D124" s="46"/>
      <c r="E124" s="38"/>
      <c r="F124" s="82"/>
      <c r="G124" s="46"/>
      <c r="H124" s="38"/>
      <c r="I124" s="38"/>
      <c r="J124" s="38"/>
      <c r="K124" s="38"/>
      <c r="L124" s="38"/>
      <c r="M124" s="46"/>
      <c r="N124" s="46"/>
      <c r="O124" s="14"/>
    </row>
    <row r="125" spans="1:15" x14ac:dyDescent="0.2">
      <c r="A125" s="14"/>
      <c r="B125" s="14"/>
      <c r="C125" s="46"/>
      <c r="D125" s="46"/>
      <c r="E125" s="38"/>
      <c r="F125" s="82"/>
      <c r="G125" s="46"/>
      <c r="H125" s="38"/>
      <c r="I125" s="38"/>
      <c r="J125" s="38"/>
      <c r="K125" s="38"/>
      <c r="L125" s="38"/>
      <c r="M125" s="46"/>
      <c r="N125" s="46"/>
      <c r="O125" s="14"/>
    </row>
    <row r="126" spans="1:15" x14ac:dyDescent="0.2">
      <c r="A126" s="14"/>
      <c r="B126" s="14"/>
      <c r="C126" s="46"/>
      <c r="D126" s="46"/>
      <c r="E126" s="38"/>
      <c r="F126" s="82"/>
      <c r="G126" s="46"/>
      <c r="H126" s="38"/>
      <c r="I126" s="38"/>
      <c r="J126" s="38"/>
      <c r="K126" s="38"/>
      <c r="L126" s="38"/>
      <c r="M126" s="46"/>
      <c r="N126" s="46"/>
      <c r="O126" s="14"/>
    </row>
    <row r="127" spans="1:15" x14ac:dyDescent="0.2">
      <c r="A127" s="14"/>
      <c r="B127" s="14"/>
      <c r="C127" s="46"/>
      <c r="D127" s="46"/>
      <c r="E127" s="38"/>
      <c r="F127" s="82"/>
      <c r="G127" s="46"/>
      <c r="H127" s="38"/>
      <c r="I127" s="38"/>
      <c r="J127" s="38"/>
      <c r="K127" s="38"/>
      <c r="L127" s="38"/>
      <c r="M127" s="46"/>
      <c r="N127" s="46"/>
      <c r="O127" s="14"/>
    </row>
    <row r="128" spans="1:15" x14ac:dyDescent="0.2">
      <c r="A128" s="14"/>
      <c r="B128" s="14"/>
      <c r="C128" s="46"/>
      <c r="D128" s="46"/>
      <c r="E128" s="38"/>
      <c r="F128" s="82"/>
      <c r="G128" s="46"/>
      <c r="H128" s="38"/>
      <c r="I128" s="38"/>
      <c r="J128" s="38"/>
      <c r="K128" s="38"/>
      <c r="L128" s="38"/>
      <c r="M128" s="46"/>
      <c r="N128" s="46"/>
      <c r="O128" s="14"/>
    </row>
    <row r="129" spans="1:15" x14ac:dyDescent="0.2">
      <c r="A129" s="14"/>
      <c r="B129" s="14"/>
      <c r="C129" s="46"/>
      <c r="D129" s="46"/>
      <c r="E129" s="38"/>
      <c r="F129" s="82"/>
      <c r="G129" s="46"/>
      <c r="H129" s="38"/>
      <c r="I129" s="38"/>
      <c r="J129" s="38"/>
      <c r="K129" s="38"/>
      <c r="L129" s="38"/>
      <c r="M129" s="46"/>
      <c r="N129" s="46"/>
      <c r="O129" s="14"/>
    </row>
    <row r="130" spans="1:15" x14ac:dyDescent="0.2">
      <c r="A130" s="14"/>
      <c r="B130" s="14"/>
      <c r="C130" s="46"/>
      <c r="D130" s="46"/>
      <c r="E130" s="38"/>
      <c r="F130" s="82"/>
      <c r="G130" s="46"/>
      <c r="H130" s="38"/>
      <c r="I130" s="38"/>
      <c r="J130" s="38"/>
      <c r="K130" s="38"/>
      <c r="L130" s="38"/>
      <c r="M130" s="46"/>
      <c r="N130" s="46"/>
      <c r="O130" s="14"/>
    </row>
    <row r="131" spans="1:15" x14ac:dyDescent="0.2">
      <c r="A131" s="14"/>
      <c r="B131" s="14"/>
      <c r="C131" s="46"/>
      <c r="D131" s="46"/>
      <c r="E131" s="38"/>
      <c r="F131" s="82"/>
      <c r="G131" s="46"/>
      <c r="H131" s="38"/>
      <c r="I131" s="38"/>
      <c r="J131" s="38"/>
      <c r="K131" s="38"/>
      <c r="L131" s="38"/>
      <c r="M131" s="46"/>
      <c r="N131" s="46"/>
      <c r="O131" s="14"/>
    </row>
    <row r="132" spans="1:15" x14ac:dyDescent="0.2">
      <c r="A132" s="18"/>
      <c r="B132" s="18"/>
      <c r="C132" s="49"/>
      <c r="D132" s="46"/>
      <c r="E132" s="38"/>
      <c r="F132" s="82"/>
      <c r="G132" s="46"/>
      <c r="H132" s="38"/>
      <c r="I132" s="38"/>
      <c r="J132" s="38"/>
      <c r="K132" s="38"/>
      <c r="L132" s="38"/>
      <c r="M132" s="46"/>
      <c r="N132" s="46"/>
      <c r="O132" s="18"/>
    </row>
    <row r="133" spans="1:15" x14ac:dyDescent="0.2">
      <c r="A133" s="14"/>
      <c r="B133" s="14"/>
      <c r="C133" s="46"/>
      <c r="D133" s="46"/>
      <c r="E133" s="38"/>
      <c r="F133" s="82"/>
      <c r="G133" s="46"/>
      <c r="H133" s="38"/>
      <c r="I133" s="38"/>
      <c r="J133" s="38"/>
      <c r="K133" s="38"/>
      <c r="L133" s="38"/>
      <c r="M133" s="46"/>
      <c r="N133" s="46"/>
      <c r="O133" s="14"/>
    </row>
    <row r="134" spans="1:15" x14ac:dyDescent="0.2">
      <c r="A134" s="14"/>
      <c r="B134" s="14"/>
      <c r="C134" s="46"/>
      <c r="D134" s="46"/>
      <c r="E134" s="38"/>
      <c r="F134" s="82"/>
      <c r="G134" s="46"/>
      <c r="H134" s="38"/>
      <c r="I134" s="38"/>
      <c r="J134" s="38"/>
      <c r="K134" s="38"/>
      <c r="L134" s="38"/>
      <c r="M134" s="46"/>
      <c r="N134" s="46"/>
      <c r="O134" s="14"/>
    </row>
    <row r="135" spans="1:15" x14ac:dyDescent="0.2">
      <c r="A135" s="14"/>
      <c r="B135" s="14"/>
      <c r="C135" s="46"/>
      <c r="D135" s="46"/>
      <c r="E135" s="38"/>
      <c r="F135" s="82"/>
      <c r="G135" s="46"/>
      <c r="H135" s="38"/>
      <c r="I135" s="38"/>
      <c r="J135" s="38"/>
      <c r="K135" s="38"/>
      <c r="L135" s="38"/>
      <c r="M135" s="46"/>
      <c r="N135" s="46"/>
      <c r="O135" s="14"/>
    </row>
    <row r="136" spans="1:15" x14ac:dyDescent="0.2">
      <c r="A136" s="17"/>
      <c r="B136" s="14"/>
      <c r="C136" s="46"/>
      <c r="D136" s="46"/>
      <c r="E136" s="38"/>
      <c r="F136" s="82"/>
      <c r="G136" s="46"/>
      <c r="H136" s="38"/>
      <c r="I136" s="38"/>
      <c r="J136" s="38"/>
      <c r="K136" s="38"/>
      <c r="L136" s="38"/>
      <c r="M136" s="46"/>
      <c r="N136" s="46"/>
      <c r="O136" s="14"/>
    </row>
    <row r="137" spans="1:15" x14ac:dyDescent="0.2">
      <c r="A137" s="14"/>
      <c r="B137" s="14"/>
      <c r="C137" s="46"/>
      <c r="D137" s="46"/>
      <c r="E137" s="38"/>
      <c r="F137" s="82"/>
      <c r="G137" s="46"/>
      <c r="H137" s="38"/>
      <c r="I137" s="38"/>
      <c r="J137" s="38"/>
      <c r="K137" s="38"/>
      <c r="L137" s="38"/>
      <c r="M137" s="46"/>
      <c r="N137" s="46"/>
      <c r="O137" s="14"/>
    </row>
    <row r="138" spans="1:15" x14ac:dyDescent="0.2">
      <c r="A138" s="14"/>
      <c r="B138" s="14"/>
      <c r="C138" s="46"/>
      <c r="D138" s="46"/>
      <c r="E138" s="38"/>
      <c r="F138" s="82"/>
      <c r="G138" s="46"/>
      <c r="H138" s="38"/>
      <c r="I138" s="38"/>
      <c r="J138" s="38"/>
      <c r="K138" s="38"/>
      <c r="L138" s="38"/>
      <c r="M138" s="46"/>
      <c r="N138" s="46"/>
      <c r="O138" s="14"/>
    </row>
    <row r="139" spans="1:15" x14ac:dyDescent="0.2">
      <c r="A139" s="14"/>
      <c r="B139" s="14"/>
      <c r="C139" s="46"/>
      <c r="D139" s="46"/>
      <c r="E139" s="38"/>
      <c r="F139" s="82"/>
      <c r="G139" s="46"/>
      <c r="H139" s="38"/>
      <c r="I139" s="38"/>
      <c r="J139" s="38"/>
      <c r="K139" s="38"/>
      <c r="L139" s="38"/>
      <c r="M139" s="46"/>
      <c r="N139" s="46"/>
      <c r="O139" s="14"/>
    </row>
    <row r="140" spans="1:15" x14ac:dyDescent="0.2">
      <c r="A140" s="14"/>
      <c r="B140" s="14"/>
      <c r="C140" s="46"/>
      <c r="D140" s="46"/>
      <c r="E140" s="38"/>
      <c r="F140" s="82"/>
      <c r="G140" s="46"/>
      <c r="H140" s="38"/>
      <c r="I140" s="38"/>
      <c r="J140" s="38"/>
      <c r="K140" s="38"/>
      <c r="L140" s="38"/>
      <c r="M140" s="46"/>
      <c r="N140" s="46"/>
      <c r="O140" s="14"/>
    </row>
    <row r="141" spans="1:15" x14ac:dyDescent="0.2">
      <c r="A141" s="14"/>
      <c r="B141" s="14"/>
      <c r="C141" s="46"/>
      <c r="D141" s="46"/>
      <c r="E141" s="38"/>
      <c r="F141" s="82"/>
      <c r="G141" s="46"/>
      <c r="H141" s="38"/>
      <c r="I141" s="38"/>
      <c r="J141" s="38"/>
      <c r="K141" s="38"/>
      <c r="L141" s="38"/>
      <c r="M141" s="46"/>
      <c r="N141" s="46"/>
      <c r="O141" s="14"/>
    </row>
    <row r="142" spans="1:15" x14ac:dyDescent="0.2">
      <c r="A142" s="14"/>
      <c r="B142" s="14"/>
      <c r="C142" s="46"/>
      <c r="D142" s="46"/>
      <c r="E142" s="38"/>
      <c r="F142" s="82"/>
      <c r="G142" s="46"/>
      <c r="H142" s="38"/>
      <c r="I142" s="38"/>
      <c r="J142" s="38"/>
      <c r="K142" s="38"/>
      <c r="L142" s="38"/>
      <c r="M142" s="46"/>
      <c r="N142" s="46"/>
      <c r="O142" s="14"/>
    </row>
    <row r="143" spans="1:15" x14ac:dyDescent="0.2">
      <c r="A143" s="14"/>
      <c r="B143" s="14"/>
      <c r="C143" s="46"/>
      <c r="D143" s="46"/>
      <c r="E143" s="38"/>
      <c r="F143" s="82"/>
      <c r="G143" s="46"/>
      <c r="H143" s="38"/>
      <c r="I143" s="38"/>
      <c r="J143" s="38"/>
      <c r="K143" s="38"/>
      <c r="L143" s="38"/>
      <c r="M143" s="46"/>
      <c r="N143" s="46"/>
      <c r="O143" s="14"/>
    </row>
    <row r="144" spans="1:15" x14ac:dyDescent="0.2">
      <c r="A144" s="14"/>
      <c r="B144" s="14"/>
      <c r="C144" s="46"/>
      <c r="D144" s="46"/>
      <c r="E144" s="38"/>
      <c r="F144" s="82"/>
      <c r="G144" s="46"/>
      <c r="H144" s="38"/>
      <c r="I144" s="38"/>
      <c r="J144" s="38"/>
      <c r="K144" s="38"/>
      <c r="L144" s="38"/>
      <c r="M144" s="46"/>
      <c r="N144" s="46"/>
      <c r="O144" s="14"/>
    </row>
    <row r="145" spans="1:15" x14ac:dyDescent="0.2">
      <c r="A145" s="14"/>
      <c r="B145" s="14"/>
      <c r="C145" s="46"/>
      <c r="D145" s="46"/>
      <c r="E145" s="38"/>
      <c r="F145" s="82"/>
      <c r="G145" s="46"/>
      <c r="H145" s="38"/>
      <c r="I145" s="38"/>
      <c r="J145" s="38"/>
      <c r="K145" s="38"/>
      <c r="L145" s="38"/>
      <c r="M145" s="46"/>
      <c r="N145" s="46"/>
      <c r="O145" s="14"/>
    </row>
    <row r="146" spans="1:15" x14ac:dyDescent="0.2">
      <c r="A146" s="14"/>
      <c r="B146" s="14"/>
      <c r="C146" s="46"/>
      <c r="D146" s="46"/>
      <c r="E146" s="38"/>
      <c r="F146" s="82"/>
      <c r="G146" s="46"/>
      <c r="H146" s="38"/>
      <c r="I146" s="38"/>
      <c r="J146" s="38"/>
      <c r="K146" s="38"/>
      <c r="L146" s="38"/>
      <c r="M146" s="46"/>
      <c r="N146" s="46"/>
      <c r="O146" s="14"/>
    </row>
    <row r="147" spans="1:15" x14ac:dyDescent="0.2">
      <c r="A147" s="14"/>
      <c r="B147" s="14"/>
      <c r="C147" s="46"/>
      <c r="D147" s="46"/>
      <c r="E147" s="38"/>
      <c r="F147" s="82"/>
      <c r="G147" s="46"/>
      <c r="H147" s="38"/>
      <c r="I147" s="38"/>
      <c r="J147" s="38"/>
      <c r="K147" s="38"/>
      <c r="L147" s="38"/>
      <c r="M147" s="46"/>
      <c r="N147" s="46"/>
      <c r="O147" s="14"/>
    </row>
    <row r="148" spans="1:15" x14ac:dyDescent="0.2">
      <c r="A148" s="18"/>
      <c r="B148" s="18"/>
      <c r="C148" s="49"/>
      <c r="D148" s="49"/>
      <c r="E148" s="38"/>
      <c r="F148" s="82"/>
      <c r="G148" s="46"/>
      <c r="H148" s="38"/>
      <c r="I148" s="38"/>
      <c r="J148" s="38"/>
      <c r="K148" s="38"/>
      <c r="L148" s="38"/>
      <c r="M148" s="46"/>
      <c r="N148" s="46"/>
      <c r="O148" s="14"/>
    </row>
    <row r="149" spans="1:15" x14ac:dyDescent="0.2">
      <c r="A149" s="14"/>
      <c r="B149" s="14"/>
      <c r="C149" s="46"/>
      <c r="D149" s="46"/>
      <c r="E149" s="38"/>
      <c r="F149" s="82"/>
      <c r="G149" s="46"/>
      <c r="H149" s="38"/>
      <c r="I149" s="38"/>
      <c r="J149" s="38"/>
      <c r="K149" s="38"/>
      <c r="L149" s="38"/>
      <c r="M149" s="46"/>
      <c r="N149" s="46"/>
      <c r="O149" s="14"/>
    </row>
    <row r="150" spans="1:15" x14ac:dyDescent="0.2">
      <c r="A150" s="14"/>
      <c r="B150" s="14"/>
      <c r="C150" s="46"/>
      <c r="D150" s="46"/>
      <c r="E150" s="38"/>
      <c r="F150" s="82"/>
      <c r="G150" s="46"/>
      <c r="H150" s="38"/>
      <c r="I150" s="38"/>
      <c r="J150" s="38"/>
      <c r="K150" s="38"/>
      <c r="L150" s="38"/>
      <c r="M150" s="46"/>
      <c r="N150" s="46"/>
      <c r="O150" s="14"/>
    </row>
    <row r="151" spans="1:15" x14ac:dyDescent="0.2">
      <c r="A151" s="17"/>
      <c r="B151" s="14"/>
      <c r="C151" s="46"/>
      <c r="D151" s="46"/>
      <c r="E151" s="38"/>
      <c r="F151" s="82"/>
      <c r="G151" s="46"/>
      <c r="H151" s="38"/>
      <c r="I151" s="38"/>
      <c r="J151" s="38"/>
      <c r="K151" s="38"/>
      <c r="L151" s="38"/>
      <c r="M151" s="46"/>
      <c r="N151" s="46"/>
      <c r="O151" s="14"/>
    </row>
    <row r="152" spans="1:15" x14ac:dyDescent="0.2">
      <c r="A152" s="14"/>
      <c r="B152" s="14"/>
      <c r="C152" s="46"/>
      <c r="D152" s="46"/>
      <c r="E152" s="38"/>
      <c r="F152" s="82"/>
      <c r="G152" s="46"/>
      <c r="H152" s="38"/>
      <c r="I152" s="38"/>
      <c r="J152" s="38"/>
      <c r="K152" s="38"/>
      <c r="L152" s="38"/>
      <c r="M152" s="46"/>
      <c r="N152" s="46"/>
      <c r="O152" s="14"/>
    </row>
    <row r="153" spans="1:15" x14ac:dyDescent="0.2">
      <c r="A153" s="14"/>
      <c r="B153" s="14"/>
      <c r="C153" s="46"/>
      <c r="D153" s="46"/>
      <c r="E153" s="38"/>
      <c r="F153" s="82"/>
      <c r="G153" s="46"/>
      <c r="H153" s="38"/>
      <c r="I153" s="38"/>
      <c r="J153" s="38"/>
      <c r="K153" s="38"/>
      <c r="L153" s="38"/>
      <c r="M153" s="46"/>
      <c r="N153" s="46"/>
      <c r="O153" s="14"/>
    </row>
    <row r="154" spans="1:15" x14ac:dyDescent="0.2">
      <c r="A154" s="14"/>
      <c r="B154" s="14"/>
      <c r="C154" s="46"/>
      <c r="D154" s="46"/>
      <c r="E154" s="38"/>
      <c r="F154" s="82"/>
      <c r="G154" s="46"/>
      <c r="H154" s="38"/>
      <c r="I154" s="38"/>
      <c r="J154" s="38"/>
      <c r="K154" s="38"/>
      <c r="L154" s="38"/>
      <c r="M154" s="46"/>
      <c r="N154" s="46"/>
      <c r="O154" s="14"/>
    </row>
    <row r="155" spans="1:15" x14ac:dyDescent="0.2">
      <c r="A155" s="14"/>
      <c r="B155" s="14"/>
      <c r="C155" s="46"/>
      <c r="D155" s="46"/>
      <c r="E155" s="38"/>
      <c r="F155" s="82"/>
      <c r="G155" s="46"/>
      <c r="H155" s="38"/>
      <c r="I155" s="38"/>
      <c r="J155" s="38"/>
      <c r="K155" s="38"/>
      <c r="L155" s="38"/>
      <c r="M155" s="46"/>
      <c r="N155" s="46"/>
      <c r="O155" s="14"/>
    </row>
    <row r="156" spans="1:15" x14ac:dyDescent="0.2">
      <c r="A156" s="17"/>
      <c r="B156" s="14"/>
      <c r="C156" s="46"/>
      <c r="D156" s="46"/>
      <c r="E156" s="38"/>
      <c r="F156" s="82"/>
      <c r="G156" s="46"/>
      <c r="H156" s="38"/>
      <c r="I156" s="38"/>
      <c r="J156" s="38"/>
      <c r="K156" s="38"/>
      <c r="L156" s="38"/>
      <c r="M156" s="46"/>
      <c r="N156" s="46"/>
      <c r="O156" s="14"/>
    </row>
    <row r="157" spans="1:15" x14ac:dyDescent="0.2">
      <c r="A157" s="14"/>
      <c r="B157" s="14"/>
      <c r="C157" s="46"/>
      <c r="D157" s="46"/>
      <c r="E157" s="38"/>
      <c r="F157" s="82"/>
      <c r="G157" s="46"/>
      <c r="H157" s="38"/>
      <c r="I157" s="38"/>
      <c r="J157" s="38"/>
      <c r="K157" s="38"/>
      <c r="L157" s="38"/>
      <c r="M157" s="46"/>
      <c r="N157" s="46"/>
      <c r="O157" s="14"/>
    </row>
    <row r="158" spans="1:15" x14ac:dyDescent="0.2">
      <c r="A158" s="14"/>
      <c r="B158" s="14"/>
      <c r="C158" s="46"/>
      <c r="D158" s="46"/>
      <c r="E158" s="38"/>
      <c r="F158" s="82"/>
      <c r="G158" s="46"/>
      <c r="H158" s="38"/>
      <c r="I158" s="38"/>
      <c r="J158" s="38"/>
      <c r="K158" s="38"/>
      <c r="L158" s="38"/>
      <c r="M158" s="46"/>
      <c r="N158" s="46"/>
      <c r="O158" s="14"/>
    </row>
    <row r="159" spans="1:15" x14ac:dyDescent="0.2">
      <c r="A159" s="14"/>
      <c r="B159" s="14"/>
      <c r="C159" s="46"/>
      <c r="D159" s="46"/>
      <c r="E159" s="38"/>
      <c r="F159" s="82"/>
      <c r="G159" s="46"/>
      <c r="H159" s="38"/>
      <c r="I159" s="38"/>
      <c r="J159" s="38"/>
      <c r="K159" s="38"/>
      <c r="L159" s="38"/>
      <c r="M159" s="46"/>
      <c r="N159" s="46"/>
      <c r="O159" s="14"/>
    </row>
    <row r="160" spans="1:15" x14ac:dyDescent="0.2">
      <c r="A160" s="14"/>
      <c r="B160" s="14"/>
      <c r="C160" s="46"/>
      <c r="D160" s="46"/>
      <c r="E160" s="38"/>
      <c r="F160" s="82"/>
      <c r="G160" s="46"/>
      <c r="H160" s="38"/>
      <c r="I160" s="38"/>
      <c r="J160" s="38"/>
      <c r="K160" s="38"/>
      <c r="L160" s="38"/>
      <c r="M160" s="46"/>
      <c r="N160" s="46"/>
      <c r="O160" s="14"/>
    </row>
    <row r="161" spans="1:15" x14ac:dyDescent="0.2">
      <c r="A161" s="14"/>
      <c r="B161" s="14"/>
      <c r="C161" s="46"/>
      <c r="D161" s="46"/>
      <c r="E161" s="38"/>
      <c r="F161" s="82"/>
      <c r="G161" s="46"/>
      <c r="H161" s="38"/>
      <c r="I161" s="38"/>
      <c r="J161" s="38"/>
      <c r="K161" s="38"/>
      <c r="L161" s="38"/>
      <c r="M161" s="46"/>
      <c r="N161" s="46"/>
      <c r="O161" s="14"/>
    </row>
    <row r="162" spans="1:15" x14ac:dyDescent="0.2">
      <c r="A162" s="14"/>
      <c r="B162" s="14"/>
      <c r="C162" s="46"/>
      <c r="D162" s="46"/>
      <c r="E162" s="38"/>
      <c r="F162" s="82"/>
      <c r="G162" s="46"/>
      <c r="H162" s="38"/>
      <c r="I162" s="38"/>
      <c r="J162" s="38"/>
      <c r="K162" s="38"/>
      <c r="L162" s="38"/>
      <c r="M162" s="46"/>
      <c r="N162" s="46"/>
      <c r="O162" s="14"/>
    </row>
    <row r="163" spans="1:15" x14ac:dyDescent="0.2">
      <c r="A163" s="14"/>
      <c r="B163" s="14"/>
      <c r="C163" s="46"/>
      <c r="D163" s="46"/>
      <c r="E163" s="38"/>
      <c r="F163" s="82"/>
      <c r="G163" s="46"/>
      <c r="H163" s="38"/>
      <c r="I163" s="38"/>
      <c r="J163" s="38"/>
      <c r="K163" s="38"/>
      <c r="L163" s="38"/>
      <c r="M163" s="46"/>
      <c r="N163" s="46"/>
      <c r="O163" s="14"/>
    </row>
    <row r="164" spans="1:15" x14ac:dyDescent="0.2">
      <c r="A164" s="17"/>
      <c r="B164" s="14"/>
      <c r="C164" s="46"/>
      <c r="D164" s="46"/>
      <c r="E164" s="38"/>
      <c r="F164" s="82"/>
      <c r="G164" s="46"/>
      <c r="H164" s="38"/>
      <c r="I164" s="38"/>
      <c r="J164" s="38"/>
      <c r="K164" s="38"/>
      <c r="L164" s="38"/>
      <c r="M164" s="46"/>
      <c r="N164" s="46"/>
      <c r="O164" s="14"/>
    </row>
    <row r="165" spans="1:15" x14ac:dyDescent="0.2">
      <c r="A165" s="14"/>
      <c r="B165" s="14"/>
      <c r="C165" s="46"/>
      <c r="D165" s="46"/>
      <c r="E165" s="38"/>
      <c r="F165" s="82"/>
      <c r="G165" s="46"/>
      <c r="H165" s="38"/>
      <c r="I165" s="38"/>
      <c r="J165" s="38"/>
      <c r="K165" s="38"/>
      <c r="L165" s="38"/>
      <c r="M165" s="46"/>
      <c r="N165" s="46"/>
      <c r="O165" s="21"/>
    </row>
    <row r="166" spans="1:15" x14ac:dyDescent="0.2">
      <c r="A166" s="14"/>
      <c r="B166" s="14"/>
      <c r="C166" s="46"/>
      <c r="D166" s="46"/>
      <c r="E166" s="38"/>
      <c r="F166" s="82"/>
      <c r="G166" s="46"/>
      <c r="H166" s="38"/>
      <c r="I166" s="38"/>
      <c r="J166" s="38"/>
      <c r="K166" s="38"/>
      <c r="L166" s="38"/>
      <c r="M166" s="46"/>
      <c r="N166" s="46"/>
      <c r="O166" s="14"/>
    </row>
    <row r="167" spans="1:15" x14ac:dyDescent="0.2">
      <c r="A167" s="14"/>
      <c r="B167" s="14"/>
      <c r="C167" s="46"/>
      <c r="D167" s="46"/>
      <c r="E167" s="38"/>
      <c r="F167" s="82"/>
      <c r="G167" s="46"/>
      <c r="H167" s="38"/>
      <c r="I167" s="38"/>
      <c r="J167" s="38"/>
      <c r="K167" s="38"/>
      <c r="L167" s="38"/>
      <c r="M167" s="46"/>
      <c r="N167" s="46"/>
      <c r="O167" s="14"/>
    </row>
    <row r="168" spans="1:15" x14ac:dyDescent="0.2">
      <c r="A168" s="14"/>
      <c r="B168" s="14"/>
      <c r="C168" s="46"/>
      <c r="D168" s="46"/>
      <c r="E168" s="38"/>
      <c r="F168" s="82"/>
      <c r="G168" s="46"/>
      <c r="H168" s="38"/>
      <c r="I168" s="38"/>
      <c r="J168" s="38"/>
      <c r="K168" s="38"/>
      <c r="L168" s="38"/>
      <c r="M168" s="46"/>
      <c r="N168" s="46"/>
      <c r="O168" s="14"/>
    </row>
    <row r="169" spans="1:15" x14ac:dyDescent="0.2">
      <c r="A169" s="14"/>
      <c r="B169" s="14"/>
      <c r="C169" s="46"/>
      <c r="D169" s="46"/>
      <c r="E169" s="38"/>
      <c r="F169" s="82"/>
      <c r="G169" s="46"/>
      <c r="H169" s="38"/>
      <c r="I169" s="38"/>
      <c r="J169" s="38"/>
      <c r="K169" s="38"/>
      <c r="L169" s="38"/>
      <c r="M169" s="46"/>
      <c r="N169" s="46"/>
      <c r="O169" s="14"/>
    </row>
    <row r="170" spans="1:15" x14ac:dyDescent="0.2">
      <c r="A170" s="14"/>
      <c r="B170" s="14"/>
      <c r="C170" s="46"/>
      <c r="D170" s="46"/>
      <c r="E170" s="38"/>
      <c r="F170" s="82"/>
      <c r="G170" s="46"/>
      <c r="H170" s="38"/>
      <c r="I170" s="38"/>
      <c r="J170" s="38"/>
      <c r="K170" s="38"/>
      <c r="L170" s="38"/>
      <c r="M170" s="46"/>
      <c r="N170" s="46"/>
      <c r="O170" s="14"/>
    </row>
    <row r="171" spans="1:15" x14ac:dyDescent="0.2">
      <c r="A171" s="17"/>
      <c r="B171" s="14"/>
      <c r="C171" s="46"/>
      <c r="D171" s="46"/>
      <c r="E171" s="38"/>
      <c r="F171" s="82"/>
      <c r="G171" s="46"/>
      <c r="H171" s="38"/>
      <c r="I171" s="38"/>
      <c r="J171" s="38"/>
      <c r="K171" s="38"/>
      <c r="L171" s="38"/>
      <c r="M171" s="46"/>
      <c r="N171" s="46"/>
      <c r="O171" s="14"/>
    </row>
    <row r="172" spans="1:15" x14ac:dyDescent="0.2">
      <c r="A172" s="14"/>
      <c r="B172" s="14"/>
      <c r="C172" s="46"/>
      <c r="D172" s="46"/>
      <c r="E172" s="38"/>
      <c r="F172" s="82"/>
      <c r="G172" s="46"/>
      <c r="H172" s="38"/>
      <c r="I172" s="38"/>
      <c r="J172" s="38"/>
      <c r="K172" s="38"/>
      <c r="L172" s="38"/>
      <c r="M172" s="46"/>
      <c r="N172" s="46"/>
      <c r="O172" s="14"/>
    </row>
    <row r="173" spans="1:15" x14ac:dyDescent="0.2">
      <c r="A173" s="14"/>
      <c r="B173" s="14"/>
      <c r="C173" s="46"/>
      <c r="D173" s="46"/>
      <c r="E173" s="38"/>
      <c r="F173" s="82"/>
      <c r="G173" s="46"/>
      <c r="H173" s="38"/>
      <c r="I173" s="38"/>
      <c r="J173" s="38"/>
      <c r="K173" s="38"/>
      <c r="L173" s="38"/>
      <c r="M173" s="51"/>
      <c r="N173" s="46"/>
      <c r="O173" s="14"/>
    </row>
    <row r="174" spans="1:15" x14ac:dyDescent="0.2">
      <c r="A174" s="14"/>
      <c r="B174" s="14"/>
      <c r="C174" s="46"/>
      <c r="D174" s="46"/>
      <c r="E174" s="38"/>
      <c r="F174" s="82"/>
      <c r="G174" s="46"/>
      <c r="H174" s="38"/>
      <c r="I174" s="38"/>
      <c r="J174" s="38"/>
      <c r="K174" s="38"/>
      <c r="L174" s="38"/>
      <c r="M174" s="51"/>
      <c r="N174" s="46"/>
      <c r="O174" s="14"/>
    </row>
    <row r="175" spans="1:15" x14ac:dyDescent="0.2">
      <c r="A175" s="14"/>
      <c r="B175" s="14"/>
      <c r="C175" s="46"/>
      <c r="D175" s="46"/>
      <c r="E175" s="38"/>
      <c r="F175" s="82"/>
      <c r="G175" s="46"/>
      <c r="H175" s="38"/>
      <c r="I175" s="38"/>
      <c r="J175" s="38"/>
      <c r="K175" s="38"/>
      <c r="L175" s="38"/>
      <c r="M175" s="51"/>
      <c r="N175" s="46"/>
      <c r="O175" s="14"/>
    </row>
    <row r="176" spans="1:15" x14ac:dyDescent="0.2">
      <c r="A176" s="17"/>
      <c r="B176" s="14"/>
      <c r="C176" s="52"/>
      <c r="D176" s="52"/>
      <c r="E176" s="40"/>
      <c r="F176" s="86"/>
      <c r="G176" s="52"/>
      <c r="H176" s="40"/>
      <c r="I176" s="40"/>
      <c r="J176" s="40"/>
      <c r="K176" s="40"/>
      <c r="L176" s="40"/>
      <c r="M176" s="52"/>
      <c r="N176" s="52"/>
      <c r="O176" s="14"/>
    </row>
    <row r="177" spans="1:15" x14ac:dyDescent="0.2">
      <c r="A177" s="14"/>
      <c r="B177" s="14"/>
      <c r="C177" s="52"/>
      <c r="D177" s="52"/>
      <c r="E177" s="40"/>
      <c r="F177" s="86"/>
      <c r="G177" s="52"/>
      <c r="H177" s="40"/>
      <c r="I177" s="40"/>
      <c r="J177" s="40"/>
      <c r="K177" s="40"/>
      <c r="L177" s="40"/>
      <c r="M177" s="52"/>
      <c r="N177" s="52"/>
    </row>
    <row r="178" spans="1:15" x14ac:dyDescent="0.2">
      <c r="A178" s="14"/>
      <c r="B178" s="14"/>
      <c r="C178" s="52"/>
      <c r="D178" s="52"/>
      <c r="E178" s="40"/>
      <c r="F178" s="86"/>
      <c r="G178" s="52"/>
      <c r="H178" s="40"/>
      <c r="I178" s="40"/>
      <c r="J178" s="40"/>
      <c r="K178" s="40"/>
      <c r="L178" s="40"/>
      <c r="M178" s="53"/>
      <c r="N178" s="52"/>
    </row>
    <row r="179" spans="1:15" x14ac:dyDescent="0.2">
      <c r="A179" s="14"/>
      <c r="B179" s="14"/>
      <c r="C179" s="44"/>
      <c r="D179" s="44"/>
      <c r="E179" s="36"/>
      <c r="F179" s="87"/>
      <c r="G179" s="44"/>
      <c r="H179" s="36"/>
      <c r="I179" s="36"/>
      <c r="J179" s="36"/>
      <c r="K179" s="36"/>
      <c r="L179" s="36"/>
      <c r="M179" s="45"/>
      <c r="N179" s="44"/>
    </row>
    <row r="180" spans="1:15" x14ac:dyDescent="0.2">
      <c r="A180" s="14"/>
      <c r="B180" s="14"/>
      <c r="C180" s="15"/>
      <c r="D180" s="15"/>
      <c r="E180" s="26"/>
      <c r="F180" s="88"/>
      <c r="G180" s="15"/>
      <c r="H180" s="26"/>
      <c r="I180" s="26"/>
      <c r="J180" s="26"/>
      <c r="K180" s="26"/>
      <c r="L180" s="26"/>
      <c r="M180" s="15"/>
      <c r="N180" s="15"/>
    </row>
    <row r="181" spans="1:15" x14ac:dyDescent="0.2">
      <c r="A181" s="17"/>
      <c r="B181" s="14"/>
      <c r="C181" s="16"/>
      <c r="D181" s="15"/>
      <c r="E181" s="26"/>
      <c r="F181" s="88"/>
      <c r="G181" s="15"/>
      <c r="H181" s="26"/>
      <c r="I181" s="26"/>
      <c r="J181" s="26"/>
      <c r="K181" s="26"/>
      <c r="L181" s="26"/>
      <c r="M181" s="15"/>
      <c r="N181" s="15"/>
      <c r="O181" s="14"/>
    </row>
    <row r="182" spans="1:15" x14ac:dyDescent="0.2">
      <c r="A182" s="14"/>
      <c r="B182" s="14"/>
      <c r="C182" s="16"/>
      <c r="D182" s="15"/>
      <c r="E182" s="26"/>
      <c r="F182" s="88"/>
      <c r="G182" s="15"/>
      <c r="H182" s="26"/>
      <c r="I182" s="26"/>
      <c r="J182" s="26"/>
      <c r="K182" s="26"/>
      <c r="L182" s="26"/>
      <c r="M182" s="15"/>
      <c r="N182" s="15"/>
      <c r="O182" s="14"/>
    </row>
    <row r="183" spans="1:15" x14ac:dyDescent="0.2">
      <c r="A183" s="14"/>
      <c r="B183" s="14"/>
      <c r="C183" s="16"/>
      <c r="D183" s="15"/>
      <c r="E183" s="26"/>
      <c r="F183" s="88"/>
      <c r="G183" s="15"/>
      <c r="H183" s="26"/>
      <c r="I183" s="26"/>
      <c r="J183" s="26"/>
      <c r="K183" s="26"/>
      <c r="L183" s="26"/>
      <c r="M183" s="15"/>
      <c r="N183" s="15"/>
      <c r="O183" s="14"/>
    </row>
    <row r="184" spans="1:15" x14ac:dyDescent="0.2">
      <c r="A184" s="14"/>
      <c r="B184" s="14"/>
      <c r="C184" s="16"/>
      <c r="D184" s="15"/>
      <c r="E184" s="26"/>
      <c r="F184" s="88"/>
      <c r="G184" s="15"/>
      <c r="H184" s="26"/>
      <c r="I184" s="26"/>
      <c r="J184" s="26"/>
      <c r="K184" s="26"/>
      <c r="L184" s="26"/>
      <c r="M184" s="15"/>
      <c r="N184" s="15"/>
      <c r="O184" s="14"/>
    </row>
    <row r="185" spans="1:15" x14ac:dyDescent="0.2">
      <c r="A185" s="14"/>
      <c r="B185" s="14"/>
      <c r="C185" s="16"/>
      <c r="D185" s="15"/>
      <c r="E185" s="26"/>
      <c r="F185" s="88"/>
      <c r="G185" s="15"/>
      <c r="H185" s="26"/>
      <c r="I185" s="26"/>
      <c r="J185" s="26"/>
      <c r="K185" s="26"/>
      <c r="L185" s="26"/>
      <c r="M185" s="15"/>
      <c r="N185" s="15"/>
      <c r="O185" s="14"/>
    </row>
    <row r="186" spans="1:15" x14ac:dyDescent="0.2">
      <c r="A186" s="14"/>
      <c r="B186" s="14"/>
      <c r="C186" s="16"/>
      <c r="D186" s="15"/>
      <c r="E186" s="26"/>
      <c r="F186" s="88"/>
      <c r="G186" s="15"/>
      <c r="H186" s="26"/>
      <c r="I186" s="26"/>
      <c r="J186" s="26"/>
      <c r="K186" s="26"/>
      <c r="L186" s="26"/>
      <c r="M186" s="15"/>
      <c r="N186" s="15"/>
      <c r="O186" s="14"/>
    </row>
    <row r="187" spans="1:15" x14ac:dyDescent="0.2">
      <c r="A187" s="14"/>
      <c r="B187" s="14"/>
      <c r="C187" s="16"/>
      <c r="D187" s="15"/>
      <c r="E187" s="26"/>
      <c r="F187" s="88"/>
      <c r="G187" s="15"/>
      <c r="H187" s="26"/>
      <c r="I187" s="26"/>
      <c r="J187" s="26"/>
      <c r="K187" s="26"/>
      <c r="L187" s="26"/>
      <c r="M187" s="15"/>
      <c r="N187" s="15"/>
      <c r="O187" s="14"/>
    </row>
    <row r="188" spans="1:15" x14ac:dyDescent="0.2">
      <c r="A188" s="14"/>
      <c r="B188" s="14"/>
      <c r="C188" s="16"/>
      <c r="D188" s="15"/>
      <c r="E188" s="26"/>
      <c r="F188" s="88"/>
      <c r="G188" s="15"/>
      <c r="H188" s="26"/>
      <c r="I188" s="26"/>
      <c r="J188" s="26"/>
      <c r="K188" s="26"/>
      <c r="L188" s="26"/>
      <c r="M188" s="15"/>
      <c r="N188" s="15"/>
      <c r="O188" s="14"/>
    </row>
    <row r="189" spans="1:15" x14ac:dyDescent="0.2">
      <c r="A189" s="14"/>
      <c r="B189" s="14"/>
      <c r="C189" s="15"/>
      <c r="D189" s="15"/>
      <c r="E189" s="26"/>
      <c r="F189" s="88"/>
      <c r="G189" s="15"/>
      <c r="H189" s="26"/>
      <c r="I189" s="26"/>
      <c r="J189" s="26"/>
      <c r="K189" s="26"/>
      <c r="L189" s="26"/>
      <c r="M189" s="15"/>
      <c r="N189" s="15"/>
      <c r="O189" s="14"/>
    </row>
    <row r="190" spans="1:15" x14ac:dyDescent="0.2">
      <c r="A190" s="17"/>
      <c r="C190" s="16"/>
      <c r="D190" s="16"/>
      <c r="E190" s="25"/>
      <c r="F190" s="89"/>
      <c r="G190" s="16"/>
      <c r="H190" s="25"/>
      <c r="I190" s="25"/>
      <c r="J190" s="25"/>
      <c r="K190" s="25"/>
      <c r="L190" s="25"/>
      <c r="M190" s="15"/>
      <c r="N190" s="15"/>
    </row>
    <row r="191" spans="1:15" x14ac:dyDescent="0.2">
      <c r="A191" s="14"/>
      <c r="C191" s="16"/>
      <c r="D191" s="16"/>
      <c r="E191" s="25"/>
      <c r="F191" s="89"/>
      <c r="G191" s="16"/>
      <c r="H191" s="25"/>
      <c r="I191" s="25"/>
      <c r="J191" s="25"/>
      <c r="K191" s="25"/>
      <c r="L191" s="25"/>
      <c r="M191" s="15"/>
      <c r="N191" s="15"/>
    </row>
  </sheetData>
  <phoneticPr fontId="4" type="noConversion"/>
  <pageMargins left="0.6692913385826772" right="0.59055118110236227" top="0.51181102362204722" bottom="0.55118110236220474" header="0.51181102362204722" footer="0.51181102362204722"/>
  <pageSetup paperSize="9" scale="75" orientation="portrait" r:id="rId1"/>
  <headerFooter alignWithMargins="0"/>
  <rowBreaks count="1" manualBreakCount="1"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7691F-F645-4041-8313-36535C9675D4}">
  <sheetPr>
    <tabColor rgb="FF00FF00"/>
    <pageSetUpPr fitToPage="1"/>
  </sheetPr>
  <dimension ref="A1:O150"/>
  <sheetViews>
    <sheetView view="pageBreakPreview" topLeftCell="B7" zoomScaleNormal="100" zoomScaleSheetLayoutView="100" workbookViewId="0">
      <selection activeCell="G13" sqref="G13"/>
    </sheetView>
  </sheetViews>
  <sheetFormatPr defaultColWidth="9.140625" defaultRowHeight="12.75" x14ac:dyDescent="0.2"/>
  <cols>
    <col min="1" max="1" width="20" style="9" customWidth="1"/>
    <col min="2" max="2" width="1.7109375" style="9" customWidth="1"/>
    <col min="3" max="4" width="10.28515625" style="9" customWidth="1"/>
    <col min="5" max="6" width="10.28515625" style="23" customWidth="1"/>
    <col min="7" max="7" width="10.28515625" style="9" customWidth="1"/>
    <col min="8" max="8" width="10.28515625" style="23" customWidth="1"/>
    <col min="9" max="9" width="6" style="9" bestFit="1" customWidth="1"/>
    <col min="10" max="10" width="16.140625" style="9" bestFit="1" customWidth="1"/>
    <col min="11" max="11" width="16.140625" style="9" customWidth="1"/>
    <col min="12" max="12" width="25" style="9" customWidth="1"/>
    <col min="13" max="13" width="44.140625" style="9" customWidth="1"/>
    <col min="14" max="14" width="9.140625" style="31"/>
    <col min="15" max="16384" width="9.140625" style="9"/>
  </cols>
  <sheetData>
    <row r="1" spans="1:15" x14ac:dyDescent="0.2">
      <c r="A1" s="9" t="s">
        <v>0</v>
      </c>
      <c r="C1" s="10">
        <v>477839</v>
      </c>
    </row>
    <row r="2" spans="1:15" x14ac:dyDescent="0.2">
      <c r="A2" s="9" t="s">
        <v>1</v>
      </c>
      <c r="C2" s="9" t="s">
        <v>2</v>
      </c>
      <c r="E2" s="24"/>
      <c r="F2" s="24"/>
      <c r="G2" s="11"/>
      <c r="H2" s="24"/>
    </row>
    <row r="3" spans="1:15" x14ac:dyDescent="0.2">
      <c r="A3" s="9" t="s">
        <v>3</v>
      </c>
      <c r="C3" s="9">
        <v>1</v>
      </c>
      <c r="E3" s="24"/>
      <c r="F3" s="24"/>
      <c r="G3" s="11"/>
      <c r="H3" s="24"/>
    </row>
    <row r="4" spans="1:15" x14ac:dyDescent="0.2">
      <c r="A4" s="9" t="s">
        <v>4</v>
      </c>
      <c r="C4" s="12">
        <v>45254</v>
      </c>
    </row>
    <row r="5" spans="1:15" x14ac:dyDescent="0.2">
      <c r="A5" s="9" t="s">
        <v>5</v>
      </c>
      <c r="C5" s="11"/>
      <c r="D5" s="9" t="s">
        <v>6</v>
      </c>
    </row>
    <row r="7" spans="1:15" x14ac:dyDescent="0.2">
      <c r="C7" s="37" t="s">
        <v>7</v>
      </c>
      <c r="D7" s="37" t="s">
        <v>8</v>
      </c>
      <c r="E7" s="37" t="s">
        <v>9</v>
      </c>
      <c r="F7" s="37" t="s">
        <v>10</v>
      </c>
      <c r="G7" s="37" t="s">
        <v>11</v>
      </c>
      <c r="H7" s="38" t="s">
        <v>12</v>
      </c>
      <c r="I7" s="37" t="s">
        <v>13</v>
      </c>
      <c r="J7" s="37" t="s">
        <v>14</v>
      </c>
      <c r="K7" s="37" t="s">
        <v>269</v>
      </c>
      <c r="L7" s="37" t="s">
        <v>270</v>
      </c>
      <c r="M7" s="14" t="s">
        <v>15</v>
      </c>
    </row>
    <row r="8" spans="1:15" x14ac:dyDescent="0.2">
      <c r="C8" s="37" t="s">
        <v>16</v>
      </c>
      <c r="D8" s="37" t="s">
        <v>17</v>
      </c>
      <c r="E8" s="37" t="s">
        <v>17</v>
      </c>
      <c r="F8" s="37" t="s">
        <v>17</v>
      </c>
      <c r="G8" s="37" t="s">
        <v>18</v>
      </c>
      <c r="H8" s="38" t="s">
        <v>19</v>
      </c>
      <c r="I8" s="37" t="s">
        <v>24</v>
      </c>
      <c r="J8" s="37"/>
      <c r="K8" s="37"/>
      <c r="L8" s="37"/>
      <c r="M8" s="14"/>
    </row>
    <row r="9" spans="1:15" s="31" customFormat="1" x14ac:dyDescent="0.2">
      <c r="A9" s="11" t="s">
        <v>79</v>
      </c>
      <c r="B9" s="14"/>
      <c r="C9" s="38"/>
      <c r="D9" s="38"/>
      <c r="E9" s="38"/>
      <c r="F9" s="38"/>
      <c r="G9" s="38"/>
      <c r="H9" s="38"/>
      <c r="I9" s="38"/>
      <c r="J9" s="38"/>
      <c r="K9" s="38"/>
      <c r="L9" s="38"/>
      <c r="M9" s="94"/>
      <c r="O9" s="9"/>
    </row>
    <row r="10" spans="1:15" s="31" customFormat="1" x14ac:dyDescent="0.2">
      <c r="A10" s="14" t="s">
        <v>79</v>
      </c>
      <c r="B10" s="14"/>
      <c r="C10" s="39">
        <v>1905</v>
      </c>
      <c r="D10" s="38"/>
      <c r="E10" s="38"/>
      <c r="F10" s="38"/>
      <c r="G10" s="38"/>
      <c r="H10" s="38"/>
      <c r="I10" s="39">
        <v>1</v>
      </c>
      <c r="J10" s="50"/>
      <c r="K10" s="50"/>
      <c r="L10" s="50"/>
      <c r="M10" s="14" t="s">
        <v>80</v>
      </c>
      <c r="O10" s="9"/>
    </row>
    <row r="11" spans="1:15" s="31" customFormat="1" x14ac:dyDescent="0.2">
      <c r="A11" s="14"/>
      <c r="B11" s="14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94"/>
      <c r="O11" s="9"/>
    </row>
    <row r="12" spans="1:15" x14ac:dyDescent="0.2">
      <c r="A12" s="11" t="s">
        <v>84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94"/>
    </row>
    <row r="13" spans="1:15" ht="25.5" x14ac:dyDescent="0.2">
      <c r="A13" s="9" t="s">
        <v>26</v>
      </c>
      <c r="C13" s="38">
        <f>(2.4+0.7)*1.6</f>
        <v>4.96</v>
      </c>
      <c r="D13" s="38">
        <v>110</v>
      </c>
      <c r="E13" s="38"/>
      <c r="F13" s="38"/>
      <c r="G13" s="39">
        <f>C13*D13</f>
        <v>545.6</v>
      </c>
      <c r="H13" s="38"/>
      <c r="I13" s="38"/>
      <c r="J13" s="38"/>
      <c r="K13" s="38">
        <f>SUM(G13:G14)-G15</f>
        <v>585.20000000000005</v>
      </c>
      <c r="L13" s="38" t="s">
        <v>271</v>
      </c>
      <c r="M13" s="94" t="s">
        <v>272</v>
      </c>
    </row>
    <row r="14" spans="1:15" x14ac:dyDescent="0.2">
      <c r="C14" s="38">
        <v>506</v>
      </c>
      <c r="D14" s="38"/>
      <c r="E14" s="38"/>
      <c r="F14" s="38">
        <v>1.6</v>
      </c>
      <c r="G14" s="39">
        <f>C14*F14</f>
        <v>809.6</v>
      </c>
      <c r="H14" s="38"/>
      <c r="I14" s="38"/>
      <c r="J14" s="38"/>
      <c r="K14" s="38"/>
      <c r="L14" s="38"/>
      <c r="M14" s="94" t="s">
        <v>85</v>
      </c>
    </row>
    <row r="15" spans="1:15" x14ac:dyDescent="0.2">
      <c r="A15" s="9" t="s">
        <v>86</v>
      </c>
      <c r="C15" s="38">
        <v>7</v>
      </c>
      <c r="D15" s="38">
        <v>110</v>
      </c>
      <c r="E15" s="38"/>
      <c r="F15" s="38"/>
      <c r="G15" s="39">
        <f>C15*D15</f>
        <v>770</v>
      </c>
      <c r="H15" s="38"/>
      <c r="I15" s="38"/>
      <c r="J15" s="38"/>
      <c r="K15" s="38"/>
      <c r="L15" s="38"/>
      <c r="M15" s="94" t="s">
        <v>85</v>
      </c>
    </row>
    <row r="16" spans="1:15" x14ac:dyDescent="0.2">
      <c r="A16" s="9" t="s">
        <v>87</v>
      </c>
      <c r="C16" s="38"/>
      <c r="D16" s="38">
        <v>110</v>
      </c>
      <c r="E16" s="38">
        <v>7</v>
      </c>
      <c r="F16" s="38">
        <v>1</v>
      </c>
      <c r="G16" s="39">
        <f>D16*E16*F16</f>
        <v>770</v>
      </c>
      <c r="H16" s="38"/>
      <c r="I16" s="38"/>
      <c r="J16" s="38"/>
      <c r="K16" s="38">
        <f>SUM(G17,G20)</f>
        <v>630</v>
      </c>
      <c r="L16" s="9" t="s">
        <v>328</v>
      </c>
      <c r="M16" s="94" t="s">
        <v>274</v>
      </c>
    </row>
    <row r="17" spans="1:15" x14ac:dyDescent="0.2">
      <c r="A17" s="9" t="s">
        <v>88</v>
      </c>
      <c r="C17" s="38"/>
      <c r="D17" s="38">
        <v>110</v>
      </c>
      <c r="E17" s="38">
        <v>7</v>
      </c>
      <c r="F17" s="38">
        <v>0.5</v>
      </c>
      <c r="G17" s="39">
        <f>D17*E17*F17</f>
        <v>385</v>
      </c>
      <c r="H17" s="38"/>
      <c r="I17" s="38"/>
      <c r="J17" s="38"/>
      <c r="K17" s="38"/>
      <c r="L17" s="38"/>
      <c r="M17" s="94" t="s">
        <v>89</v>
      </c>
    </row>
    <row r="18" spans="1:15" x14ac:dyDescent="0.2">
      <c r="A18" s="9" t="s">
        <v>90</v>
      </c>
      <c r="C18" s="38">
        <v>26.07</v>
      </c>
      <c r="D18" s="38">
        <v>35</v>
      </c>
      <c r="E18" s="38"/>
      <c r="F18" s="38"/>
      <c r="G18" s="39">
        <f>C18*D18</f>
        <v>912.45</v>
      </c>
      <c r="H18" s="38"/>
      <c r="I18" s="38"/>
      <c r="J18" s="38"/>
      <c r="K18" s="38"/>
      <c r="L18" s="38"/>
      <c r="M18" s="94" t="s">
        <v>91</v>
      </c>
    </row>
    <row r="19" spans="1:15" x14ac:dyDescent="0.2">
      <c r="A19" s="9" t="s">
        <v>87</v>
      </c>
      <c r="C19" s="38"/>
      <c r="D19" s="38">
        <v>35</v>
      </c>
      <c r="E19" s="38">
        <v>14</v>
      </c>
      <c r="F19" s="38">
        <v>1</v>
      </c>
      <c r="G19" s="39">
        <f>D19*E19*F19</f>
        <v>490</v>
      </c>
      <c r="H19" s="38"/>
      <c r="I19" s="38"/>
      <c r="J19" s="38"/>
      <c r="K19" s="38"/>
      <c r="L19" s="38"/>
      <c r="M19" s="94" t="s">
        <v>91</v>
      </c>
    </row>
    <row r="20" spans="1:15" x14ac:dyDescent="0.2">
      <c r="A20" s="9" t="s">
        <v>88</v>
      </c>
      <c r="C20" s="38"/>
      <c r="D20" s="38">
        <v>35</v>
      </c>
      <c r="E20" s="38">
        <v>14</v>
      </c>
      <c r="F20" s="38">
        <v>0.5</v>
      </c>
      <c r="G20" s="39">
        <f>D20*E20*F20</f>
        <v>245</v>
      </c>
      <c r="H20" s="38"/>
      <c r="I20" s="38"/>
      <c r="J20" s="38"/>
      <c r="K20" s="38"/>
      <c r="L20" s="38"/>
      <c r="M20" s="94" t="s">
        <v>89</v>
      </c>
    </row>
    <row r="21" spans="1:15" x14ac:dyDescent="0.2"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94"/>
    </row>
    <row r="22" spans="1:15" x14ac:dyDescent="0.2">
      <c r="A22" s="11" t="s">
        <v>92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94" t="s">
        <v>273</v>
      </c>
    </row>
    <row r="23" spans="1:15" x14ac:dyDescent="0.2">
      <c r="A23" s="9" t="s">
        <v>93</v>
      </c>
      <c r="C23" s="38"/>
      <c r="D23" s="39">
        <v>120</v>
      </c>
      <c r="E23" s="38"/>
      <c r="F23" s="38"/>
      <c r="G23" s="38"/>
      <c r="H23" s="38"/>
      <c r="I23" s="38"/>
      <c r="J23" s="38"/>
      <c r="K23" s="38"/>
      <c r="L23" s="38"/>
      <c r="M23" s="94" t="s">
        <v>273</v>
      </c>
    </row>
    <row r="24" spans="1:15" s="31" customFormat="1" x14ac:dyDescent="0.2">
      <c r="A24" s="9" t="s">
        <v>94</v>
      </c>
      <c r="B24" s="14"/>
      <c r="C24" s="38"/>
      <c r="D24" s="39">
        <v>75</v>
      </c>
      <c r="E24" s="38"/>
      <c r="F24" s="38"/>
      <c r="G24" s="38"/>
      <c r="H24" s="38"/>
      <c r="I24" s="38"/>
      <c r="J24" s="38"/>
      <c r="K24" s="38"/>
      <c r="L24" s="38"/>
      <c r="M24" s="94"/>
      <c r="O24" s="9"/>
    </row>
    <row r="25" spans="1:15" s="31" customFormat="1" x14ac:dyDescent="0.2">
      <c r="A25" s="14"/>
      <c r="B25" s="9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94"/>
      <c r="O25" s="9"/>
    </row>
    <row r="26" spans="1:15" s="31" customFormat="1" x14ac:dyDescent="0.2">
      <c r="A26" s="14"/>
      <c r="B26" s="9"/>
      <c r="C26" s="37"/>
      <c r="D26" s="37"/>
      <c r="E26" s="38"/>
      <c r="F26" s="38"/>
      <c r="G26" s="37"/>
      <c r="H26" s="38"/>
      <c r="I26" s="37"/>
      <c r="J26" s="37"/>
      <c r="K26" s="37"/>
      <c r="L26" s="37"/>
      <c r="M26" s="14"/>
      <c r="O26" s="9"/>
    </row>
    <row r="27" spans="1:15" s="31" customFormat="1" x14ac:dyDescent="0.2">
      <c r="A27" s="14"/>
      <c r="B27" s="9"/>
      <c r="C27" s="37"/>
      <c r="D27" s="37"/>
      <c r="E27" s="38"/>
      <c r="F27" s="38"/>
      <c r="G27" s="37"/>
      <c r="H27" s="38"/>
      <c r="I27" s="37"/>
      <c r="J27" s="37"/>
      <c r="K27" s="37"/>
      <c r="L27" s="37"/>
      <c r="M27" s="14"/>
      <c r="O27" s="9"/>
    </row>
    <row r="28" spans="1:15" s="31" customFormat="1" x14ac:dyDescent="0.2">
      <c r="A28" s="14"/>
      <c r="B28" s="9"/>
      <c r="C28" s="37"/>
      <c r="D28" s="37"/>
      <c r="E28" s="38"/>
      <c r="F28" s="38"/>
      <c r="G28" s="37"/>
      <c r="H28" s="38"/>
      <c r="I28" s="37"/>
      <c r="J28" s="37"/>
      <c r="K28" s="37"/>
      <c r="L28" s="37"/>
      <c r="M28" s="14"/>
      <c r="O28" s="9"/>
    </row>
    <row r="29" spans="1:15" s="31" customFormat="1" x14ac:dyDescent="0.2">
      <c r="A29" s="14"/>
      <c r="B29" s="9"/>
      <c r="C29" s="37"/>
      <c r="D29" s="37"/>
      <c r="E29" s="38"/>
      <c r="F29" s="38"/>
      <c r="G29" s="37"/>
      <c r="H29" s="38"/>
      <c r="I29" s="37"/>
      <c r="J29" s="37"/>
      <c r="K29" s="37"/>
      <c r="L29" s="37"/>
      <c r="M29" s="14"/>
      <c r="O29" s="9"/>
    </row>
    <row r="30" spans="1:15" s="31" customFormat="1" x14ac:dyDescent="0.2">
      <c r="A30" s="14"/>
      <c r="B30" s="9"/>
      <c r="C30" s="37"/>
      <c r="D30" s="37"/>
      <c r="E30" s="38"/>
      <c r="F30" s="38"/>
      <c r="G30" s="37"/>
      <c r="H30" s="38"/>
      <c r="I30" s="37"/>
      <c r="J30" s="37"/>
      <c r="K30" s="37"/>
      <c r="L30" s="37"/>
      <c r="M30" s="14"/>
      <c r="O30" s="9"/>
    </row>
    <row r="31" spans="1:15" s="31" customFormat="1" x14ac:dyDescent="0.2">
      <c r="A31" s="14"/>
      <c r="B31" s="9"/>
      <c r="C31" s="37"/>
      <c r="D31" s="37"/>
      <c r="E31" s="38"/>
      <c r="F31" s="38"/>
      <c r="G31" s="37"/>
      <c r="H31" s="38"/>
      <c r="I31" s="37"/>
      <c r="J31" s="37"/>
      <c r="K31" s="37"/>
      <c r="L31" s="37"/>
      <c r="M31" s="14"/>
      <c r="O31" s="9"/>
    </row>
    <row r="32" spans="1:15" s="31" customFormat="1" x14ac:dyDescent="0.2">
      <c r="A32" s="14"/>
      <c r="B32" s="9"/>
      <c r="C32" s="37"/>
      <c r="D32" s="37"/>
      <c r="E32" s="38"/>
      <c r="F32" s="38"/>
      <c r="G32" s="37"/>
      <c r="H32" s="38"/>
      <c r="I32" s="37"/>
      <c r="J32" s="37"/>
      <c r="K32" s="37"/>
      <c r="L32" s="37"/>
      <c r="M32" s="14"/>
      <c r="O32" s="9"/>
    </row>
    <row r="33" spans="1:15" s="31" customFormat="1" x14ac:dyDescent="0.2">
      <c r="A33" s="14"/>
      <c r="B33" s="9"/>
      <c r="C33" s="37"/>
      <c r="D33" s="37"/>
      <c r="E33" s="38"/>
      <c r="F33" s="38"/>
      <c r="G33" s="37"/>
      <c r="H33" s="38"/>
      <c r="I33" s="37"/>
      <c r="J33" s="37"/>
      <c r="K33" s="37"/>
      <c r="L33" s="37"/>
      <c r="M33" s="14"/>
      <c r="O33" s="9"/>
    </row>
    <row r="34" spans="1:15" s="31" customFormat="1" x14ac:dyDescent="0.2">
      <c r="A34" s="14"/>
      <c r="B34" s="14"/>
      <c r="C34" s="37"/>
      <c r="D34" s="37"/>
      <c r="E34" s="38"/>
      <c r="F34" s="38"/>
      <c r="G34" s="37"/>
      <c r="H34" s="38"/>
      <c r="I34" s="37"/>
      <c r="J34" s="37"/>
      <c r="K34" s="37"/>
      <c r="L34" s="37"/>
      <c r="M34" s="14"/>
      <c r="O34" s="9"/>
    </row>
    <row r="35" spans="1:15" s="31" customFormat="1" x14ac:dyDescent="0.2">
      <c r="A35" s="14"/>
      <c r="B35" s="14"/>
      <c r="C35" s="37"/>
      <c r="D35" s="37"/>
      <c r="E35" s="38"/>
      <c r="F35" s="38"/>
      <c r="G35" s="37"/>
      <c r="H35" s="38"/>
      <c r="I35" s="37"/>
      <c r="J35" s="37"/>
      <c r="K35" s="37"/>
      <c r="L35" s="37"/>
      <c r="M35" s="14"/>
      <c r="O35" s="9"/>
    </row>
    <row r="36" spans="1:15" s="31" customFormat="1" x14ac:dyDescent="0.2">
      <c r="A36" s="14"/>
      <c r="B36" s="14"/>
      <c r="C36" s="37"/>
      <c r="D36" s="37"/>
      <c r="E36" s="38"/>
      <c r="F36" s="38"/>
      <c r="G36" s="37"/>
      <c r="H36" s="38"/>
      <c r="I36" s="37"/>
      <c r="J36" s="37"/>
      <c r="K36" s="37"/>
      <c r="L36" s="37"/>
      <c r="M36" s="14"/>
      <c r="O36" s="9"/>
    </row>
    <row r="37" spans="1:15" s="31" customFormat="1" x14ac:dyDescent="0.2">
      <c r="A37" s="14"/>
      <c r="B37" s="14"/>
      <c r="C37" s="37"/>
      <c r="D37" s="37"/>
      <c r="E37" s="38"/>
      <c r="F37" s="38"/>
      <c r="G37" s="37"/>
      <c r="H37" s="38"/>
      <c r="I37" s="37"/>
      <c r="J37" s="37"/>
      <c r="K37" s="37"/>
      <c r="L37" s="37"/>
      <c r="M37" s="14"/>
      <c r="O37" s="9"/>
    </row>
    <row r="38" spans="1:15" s="31" customFormat="1" x14ac:dyDescent="0.2">
      <c r="A38" s="14"/>
      <c r="B38" s="14"/>
      <c r="C38" s="37"/>
      <c r="D38" s="37"/>
      <c r="E38" s="38"/>
      <c r="F38" s="38"/>
      <c r="G38" s="37"/>
      <c r="H38" s="38"/>
      <c r="I38" s="37"/>
      <c r="J38" s="37"/>
      <c r="K38" s="37"/>
      <c r="L38" s="37"/>
      <c r="M38" s="14"/>
      <c r="O38" s="9"/>
    </row>
    <row r="39" spans="1:15" s="31" customFormat="1" x14ac:dyDescent="0.2">
      <c r="A39" s="14"/>
      <c r="B39" s="14"/>
      <c r="C39" s="37"/>
      <c r="D39" s="37"/>
      <c r="E39" s="38"/>
      <c r="F39" s="38"/>
      <c r="G39" s="37"/>
      <c r="H39" s="38"/>
      <c r="I39" s="37"/>
      <c r="J39" s="37"/>
      <c r="K39" s="37"/>
      <c r="L39" s="37"/>
      <c r="M39" s="14"/>
      <c r="O39" s="9"/>
    </row>
    <row r="40" spans="1:15" s="31" customFormat="1" x14ac:dyDescent="0.2">
      <c r="A40" s="14"/>
      <c r="B40" s="14"/>
      <c r="C40" s="37"/>
      <c r="D40" s="37"/>
      <c r="E40" s="38"/>
      <c r="F40" s="38"/>
      <c r="G40" s="37"/>
      <c r="H40" s="38"/>
      <c r="I40" s="37"/>
      <c r="J40" s="37"/>
      <c r="K40" s="37"/>
      <c r="L40" s="37"/>
      <c r="M40" s="14"/>
      <c r="O40" s="9"/>
    </row>
    <row r="41" spans="1:15" s="31" customFormat="1" x14ac:dyDescent="0.2">
      <c r="A41" s="14"/>
      <c r="B41" s="14"/>
      <c r="C41" s="37">
        <v>1905</v>
      </c>
      <c r="D41" s="10" t="s">
        <v>95</v>
      </c>
      <c r="E41" s="38"/>
      <c r="F41" s="38"/>
      <c r="G41" s="37"/>
      <c r="H41" s="38"/>
      <c r="I41" s="37"/>
      <c r="J41" s="37"/>
      <c r="K41" s="37"/>
      <c r="L41" s="37"/>
      <c r="M41" s="14"/>
      <c r="O41" s="9"/>
    </row>
    <row r="42" spans="1:15" s="31" customFormat="1" x14ac:dyDescent="0.2">
      <c r="A42" s="14"/>
      <c r="B42" s="14"/>
      <c r="C42" s="37"/>
      <c r="D42" s="37"/>
      <c r="E42" s="38"/>
      <c r="F42" s="38"/>
      <c r="G42" s="37"/>
      <c r="H42" s="38"/>
      <c r="I42" s="37"/>
      <c r="J42" s="37"/>
      <c r="K42" s="37"/>
      <c r="L42" s="37"/>
      <c r="M42" s="14"/>
      <c r="O42" s="9"/>
    </row>
    <row r="43" spans="1:15" s="31" customFormat="1" x14ac:dyDescent="0.2">
      <c r="A43" s="14"/>
      <c r="B43" s="14"/>
      <c r="C43" s="37"/>
      <c r="D43" s="37"/>
      <c r="E43" s="38"/>
      <c r="F43" s="38"/>
      <c r="G43" s="37"/>
      <c r="H43" s="38"/>
      <c r="I43" s="37"/>
      <c r="J43" s="37"/>
      <c r="K43" s="37"/>
      <c r="L43" s="37"/>
      <c r="M43" s="14"/>
      <c r="O43" s="9"/>
    </row>
    <row r="44" spans="1:15" s="31" customFormat="1" x14ac:dyDescent="0.2">
      <c r="A44" s="14"/>
      <c r="B44" s="14"/>
      <c r="C44" s="37"/>
      <c r="D44" s="37"/>
      <c r="E44" s="38"/>
      <c r="F44" s="38"/>
      <c r="G44" s="37"/>
      <c r="H44" s="38"/>
      <c r="I44" s="37"/>
      <c r="J44" s="37"/>
      <c r="K44" s="37"/>
      <c r="L44" s="37"/>
      <c r="M44" s="14"/>
      <c r="O44" s="9"/>
    </row>
    <row r="45" spans="1:15" s="31" customFormat="1" x14ac:dyDescent="0.2">
      <c r="A45" s="14"/>
      <c r="B45" s="14"/>
      <c r="C45" s="37"/>
      <c r="D45" s="37"/>
      <c r="E45" s="38"/>
      <c r="F45" s="38"/>
      <c r="G45" s="37"/>
      <c r="H45" s="38"/>
      <c r="I45" s="37"/>
      <c r="J45" s="37"/>
      <c r="K45" s="37"/>
      <c r="L45" s="37"/>
      <c r="M45" s="14"/>
      <c r="O45" s="9"/>
    </row>
    <row r="46" spans="1:15" s="31" customFormat="1" x14ac:dyDescent="0.2">
      <c r="A46" s="14"/>
      <c r="B46" s="14"/>
      <c r="C46" s="37"/>
      <c r="D46" s="37"/>
      <c r="E46" s="38"/>
      <c r="F46" s="38"/>
      <c r="G46" s="37"/>
      <c r="H46" s="38"/>
      <c r="I46" s="37"/>
      <c r="J46" s="37"/>
      <c r="K46" s="37"/>
      <c r="L46" s="37"/>
      <c r="M46" s="14"/>
      <c r="O46" s="9"/>
    </row>
    <row r="47" spans="1:15" s="31" customFormat="1" x14ac:dyDescent="0.2">
      <c r="A47" s="14"/>
      <c r="B47" s="14"/>
      <c r="C47" s="37"/>
      <c r="D47" s="37"/>
      <c r="E47" s="38"/>
      <c r="F47" s="38"/>
      <c r="G47" s="37"/>
      <c r="H47" s="38"/>
      <c r="I47" s="37"/>
      <c r="J47" s="37"/>
      <c r="K47" s="37"/>
      <c r="L47" s="37"/>
      <c r="M47" s="14"/>
      <c r="O47" s="9"/>
    </row>
    <row r="48" spans="1:15" s="31" customFormat="1" x14ac:dyDescent="0.2">
      <c r="A48" s="14"/>
      <c r="B48" s="14"/>
      <c r="C48" s="37"/>
      <c r="D48" s="37"/>
      <c r="E48" s="38"/>
      <c r="F48" s="38"/>
      <c r="G48" s="37"/>
      <c r="H48" s="38"/>
      <c r="I48" s="37"/>
      <c r="J48" s="37"/>
      <c r="K48" s="37"/>
      <c r="L48" s="37"/>
      <c r="M48" s="14"/>
      <c r="O48" s="9"/>
    </row>
    <row r="49" spans="1:15" s="31" customFormat="1" x14ac:dyDescent="0.2">
      <c r="A49" s="14"/>
      <c r="B49" s="14"/>
      <c r="C49" s="37"/>
      <c r="D49" s="37"/>
      <c r="E49" s="38"/>
      <c r="F49" s="38"/>
      <c r="G49" s="37"/>
      <c r="H49" s="38"/>
      <c r="I49" s="37"/>
      <c r="J49" s="37"/>
      <c r="K49" s="37"/>
      <c r="L49" s="37"/>
      <c r="M49" s="14"/>
      <c r="O49" s="9"/>
    </row>
    <row r="50" spans="1:15" s="31" customFormat="1" x14ac:dyDescent="0.2">
      <c r="A50" s="14"/>
      <c r="B50" s="14"/>
      <c r="C50" s="37"/>
      <c r="D50" s="37"/>
      <c r="E50" s="38"/>
      <c r="F50" s="38"/>
      <c r="G50" s="37"/>
      <c r="H50" s="38"/>
      <c r="I50" s="37"/>
      <c r="J50" s="37"/>
      <c r="K50" s="37"/>
      <c r="L50" s="37"/>
      <c r="M50" s="14"/>
      <c r="O50" s="9"/>
    </row>
    <row r="51" spans="1:15" s="31" customFormat="1" x14ac:dyDescent="0.2">
      <c r="A51" s="14"/>
      <c r="B51" s="14"/>
      <c r="C51" s="37"/>
      <c r="D51" s="37"/>
      <c r="E51" s="38"/>
      <c r="F51" s="38"/>
      <c r="G51" s="37"/>
      <c r="H51" s="38"/>
      <c r="I51" s="37"/>
      <c r="J51" s="37"/>
      <c r="K51" s="37"/>
      <c r="L51" s="37"/>
      <c r="M51" s="14"/>
      <c r="O51" s="9"/>
    </row>
    <row r="52" spans="1:15" s="31" customFormat="1" x14ac:dyDescent="0.2">
      <c r="A52" s="14"/>
      <c r="B52" s="14"/>
      <c r="C52" s="37"/>
      <c r="D52" s="37"/>
      <c r="E52" s="38"/>
      <c r="F52" s="38"/>
      <c r="G52" s="37"/>
      <c r="H52" s="38"/>
      <c r="I52" s="37"/>
      <c r="J52" s="37"/>
      <c r="K52" s="37"/>
      <c r="L52" s="37"/>
      <c r="M52" s="14"/>
      <c r="O52" s="9"/>
    </row>
    <row r="53" spans="1:15" s="31" customFormat="1" x14ac:dyDescent="0.2">
      <c r="A53" s="14"/>
      <c r="B53" s="14"/>
      <c r="C53" s="37"/>
      <c r="D53" s="37"/>
      <c r="E53" s="38"/>
      <c r="F53" s="38"/>
      <c r="G53" s="37"/>
      <c r="H53" s="38"/>
      <c r="I53" s="37"/>
      <c r="J53" s="37"/>
      <c r="K53" s="37"/>
      <c r="L53" s="37"/>
      <c r="M53" s="14"/>
      <c r="O53" s="9"/>
    </row>
    <row r="54" spans="1:15" s="31" customFormat="1" x14ac:dyDescent="0.2">
      <c r="A54" s="14"/>
      <c r="B54" s="14"/>
      <c r="C54" s="37"/>
      <c r="D54" s="37"/>
      <c r="E54" s="38"/>
      <c r="F54" s="38"/>
      <c r="G54" s="37"/>
      <c r="H54" s="38"/>
      <c r="I54" s="37"/>
      <c r="J54" s="37"/>
      <c r="K54" s="37"/>
      <c r="L54" s="37"/>
      <c r="M54" s="14"/>
      <c r="O54" s="9"/>
    </row>
    <row r="55" spans="1:15" s="31" customFormat="1" x14ac:dyDescent="0.2">
      <c r="A55" s="14"/>
      <c r="B55" s="14"/>
      <c r="C55" s="37"/>
      <c r="D55" s="37"/>
      <c r="E55" s="38"/>
      <c r="F55" s="38"/>
      <c r="G55" s="37"/>
      <c r="H55" s="38"/>
      <c r="I55" s="37"/>
      <c r="J55" s="37"/>
      <c r="K55" s="37"/>
      <c r="L55" s="37"/>
      <c r="M55" s="14"/>
      <c r="O55" s="9"/>
    </row>
    <row r="56" spans="1:15" s="31" customFormat="1" x14ac:dyDescent="0.2">
      <c r="A56" s="14"/>
      <c r="B56" s="14"/>
      <c r="C56" s="37"/>
      <c r="D56" s="37"/>
      <c r="E56" s="38"/>
      <c r="F56" s="38"/>
      <c r="G56" s="37"/>
      <c r="H56" s="38"/>
      <c r="I56" s="37"/>
      <c r="J56" s="37"/>
      <c r="K56" s="37"/>
      <c r="L56" s="37"/>
      <c r="M56" s="14"/>
      <c r="O56" s="9"/>
    </row>
    <row r="57" spans="1:15" s="31" customFormat="1" x14ac:dyDescent="0.2">
      <c r="A57" s="14"/>
      <c r="B57" s="14"/>
      <c r="C57" s="37"/>
      <c r="D57" s="37"/>
      <c r="E57" s="38"/>
      <c r="F57" s="38"/>
      <c r="G57" s="37"/>
      <c r="H57" s="38"/>
      <c r="I57" s="37"/>
      <c r="J57" s="37"/>
      <c r="K57" s="37"/>
      <c r="L57" s="37"/>
      <c r="M57" s="14"/>
      <c r="O57" s="9"/>
    </row>
    <row r="58" spans="1:15" s="31" customFormat="1" x14ac:dyDescent="0.2">
      <c r="A58" s="14"/>
      <c r="B58" s="14"/>
      <c r="C58" s="37"/>
      <c r="D58" s="37"/>
      <c r="E58" s="38"/>
      <c r="F58" s="38"/>
      <c r="G58" s="37"/>
      <c r="H58" s="38"/>
      <c r="I58" s="37"/>
      <c r="J58" s="37"/>
      <c r="K58" s="37"/>
      <c r="L58" s="37"/>
      <c r="M58" s="14"/>
      <c r="O58" s="9"/>
    </row>
    <row r="59" spans="1:15" s="31" customFormat="1" x14ac:dyDescent="0.2">
      <c r="A59" s="14"/>
      <c r="B59" s="14"/>
      <c r="C59" s="37"/>
      <c r="D59" s="37"/>
      <c r="E59" s="38"/>
      <c r="F59" s="38"/>
      <c r="G59" s="37"/>
      <c r="H59" s="38"/>
      <c r="I59" s="37"/>
      <c r="J59" s="37"/>
      <c r="K59" s="37"/>
      <c r="L59" s="37"/>
      <c r="M59" s="14"/>
      <c r="O59" s="9"/>
    </row>
    <row r="60" spans="1:15" s="31" customFormat="1" x14ac:dyDescent="0.2">
      <c r="A60" s="14"/>
      <c r="B60" s="14"/>
      <c r="C60" s="37"/>
      <c r="D60" s="37"/>
      <c r="E60" s="38"/>
      <c r="F60" s="38"/>
      <c r="G60" s="37"/>
      <c r="H60" s="38"/>
      <c r="I60" s="37"/>
      <c r="J60" s="37"/>
      <c r="K60" s="37"/>
      <c r="L60" s="37"/>
      <c r="M60" s="14"/>
      <c r="O60" s="9"/>
    </row>
    <row r="61" spans="1:15" s="31" customFormat="1" x14ac:dyDescent="0.2">
      <c r="A61" s="14"/>
      <c r="B61" s="14"/>
      <c r="C61" s="37"/>
      <c r="D61" s="37"/>
      <c r="E61" s="38"/>
      <c r="F61" s="38"/>
      <c r="G61" s="37"/>
      <c r="H61" s="38"/>
      <c r="I61" s="37"/>
      <c r="J61" s="37"/>
      <c r="K61" s="37"/>
      <c r="L61" s="37"/>
      <c r="M61" s="14"/>
      <c r="O61" s="9"/>
    </row>
    <row r="62" spans="1:15" s="31" customFormat="1" x14ac:dyDescent="0.2">
      <c r="A62" s="14"/>
      <c r="B62" s="14"/>
      <c r="C62" s="37"/>
      <c r="D62" s="37"/>
      <c r="E62" s="38"/>
      <c r="F62" s="38"/>
      <c r="G62" s="37"/>
      <c r="H62" s="38"/>
      <c r="I62" s="37"/>
      <c r="J62" s="37"/>
      <c r="K62" s="37"/>
      <c r="L62" s="37"/>
      <c r="M62" s="14"/>
      <c r="O62" s="9"/>
    </row>
    <row r="63" spans="1:15" s="31" customFormat="1" x14ac:dyDescent="0.2">
      <c r="A63" s="14"/>
      <c r="B63" s="14"/>
      <c r="C63" s="37"/>
      <c r="D63" s="37"/>
      <c r="E63" s="38"/>
      <c r="F63" s="38"/>
      <c r="G63" s="37"/>
      <c r="H63" s="38"/>
      <c r="I63" s="37"/>
      <c r="J63" s="37"/>
      <c r="K63" s="37"/>
      <c r="L63" s="37"/>
      <c r="M63" s="14"/>
      <c r="O63" s="9"/>
    </row>
    <row r="64" spans="1:15" s="31" customFormat="1" x14ac:dyDescent="0.2">
      <c r="A64" s="14"/>
      <c r="B64" s="18"/>
      <c r="C64" s="37"/>
      <c r="D64" s="37"/>
      <c r="E64" s="38"/>
      <c r="F64" s="38"/>
      <c r="G64" s="37"/>
      <c r="H64" s="38"/>
      <c r="I64" s="37"/>
      <c r="J64" s="37"/>
      <c r="K64" s="37"/>
      <c r="L64" s="37"/>
      <c r="M64" s="14"/>
      <c r="O64" s="9"/>
    </row>
    <row r="65" spans="1:15" s="31" customFormat="1" x14ac:dyDescent="0.2">
      <c r="A65" s="14"/>
      <c r="B65" s="14"/>
      <c r="C65" s="37"/>
      <c r="D65" s="37"/>
      <c r="E65" s="38"/>
      <c r="F65" s="38"/>
      <c r="G65" s="37"/>
      <c r="H65" s="38"/>
      <c r="I65" s="37"/>
      <c r="J65" s="37"/>
      <c r="K65" s="37"/>
      <c r="L65" s="37"/>
      <c r="M65" s="14"/>
      <c r="O65" s="9"/>
    </row>
    <row r="66" spans="1:15" s="31" customFormat="1" x14ac:dyDescent="0.2">
      <c r="A66" s="14"/>
      <c r="B66" s="18"/>
      <c r="C66" s="37"/>
      <c r="D66" s="37"/>
      <c r="E66" s="38"/>
      <c r="F66" s="38"/>
      <c r="G66" s="37"/>
      <c r="H66" s="38"/>
      <c r="I66" s="37"/>
      <c r="J66" s="37"/>
      <c r="K66" s="37"/>
      <c r="L66" s="37"/>
      <c r="M66" s="14"/>
      <c r="O66" s="9"/>
    </row>
    <row r="67" spans="1:15" s="31" customFormat="1" x14ac:dyDescent="0.2">
      <c r="A67" s="14"/>
      <c r="B67" s="18"/>
      <c r="C67" s="49"/>
      <c r="D67" s="49"/>
      <c r="E67" s="42"/>
      <c r="F67" s="42"/>
      <c r="G67" s="49"/>
      <c r="H67" s="42"/>
      <c r="I67" s="46"/>
      <c r="J67" s="48"/>
      <c r="K67" s="48"/>
      <c r="L67" s="48"/>
      <c r="M67" s="14"/>
      <c r="O67" s="9"/>
    </row>
    <row r="68" spans="1:15" s="31" customFormat="1" x14ac:dyDescent="0.2">
      <c r="A68" s="14"/>
      <c r="B68" s="14"/>
      <c r="C68" s="46"/>
      <c r="D68" s="46"/>
      <c r="E68" s="38"/>
      <c r="F68" s="38"/>
      <c r="G68" s="46"/>
      <c r="H68" s="38"/>
      <c r="I68" s="46"/>
      <c r="J68" s="46"/>
      <c r="K68" s="46"/>
      <c r="L68" s="46"/>
      <c r="M68" s="14"/>
      <c r="O68" s="9"/>
    </row>
    <row r="69" spans="1:15" s="31" customFormat="1" x14ac:dyDescent="0.2">
      <c r="A69" s="14"/>
      <c r="B69" s="14"/>
      <c r="C69" s="46"/>
      <c r="D69" s="46"/>
      <c r="E69" s="38"/>
      <c r="F69" s="38"/>
      <c r="G69" s="46"/>
      <c r="H69" s="38"/>
      <c r="I69" s="46"/>
      <c r="J69" s="46"/>
      <c r="K69" s="46"/>
      <c r="L69" s="46"/>
      <c r="M69" s="14"/>
      <c r="O69" s="9"/>
    </row>
    <row r="70" spans="1:15" s="31" customFormat="1" x14ac:dyDescent="0.2">
      <c r="A70" s="14"/>
      <c r="B70" s="14"/>
      <c r="C70" s="46"/>
      <c r="D70" s="46"/>
      <c r="E70" s="38"/>
      <c r="F70" s="38"/>
      <c r="G70" s="46"/>
      <c r="H70" s="38"/>
      <c r="I70" s="46"/>
      <c r="J70" s="46"/>
      <c r="K70" s="46"/>
      <c r="L70" s="46"/>
      <c r="M70" s="14"/>
      <c r="O70" s="9"/>
    </row>
    <row r="71" spans="1:15" s="31" customFormat="1" x14ac:dyDescent="0.2">
      <c r="A71" s="14"/>
      <c r="B71" s="14"/>
      <c r="C71" s="46"/>
      <c r="D71" s="46"/>
      <c r="E71" s="38"/>
      <c r="F71" s="38"/>
      <c r="G71" s="46"/>
      <c r="H71" s="38"/>
      <c r="I71" s="46"/>
      <c r="J71" s="46"/>
      <c r="K71" s="46"/>
      <c r="L71" s="46"/>
      <c r="M71" s="14"/>
      <c r="O71" s="9"/>
    </row>
    <row r="72" spans="1:15" s="31" customFormat="1" x14ac:dyDescent="0.2">
      <c r="A72" s="14"/>
      <c r="B72" s="14"/>
      <c r="C72" s="46"/>
      <c r="D72" s="46"/>
      <c r="E72" s="38"/>
      <c r="F72" s="38"/>
      <c r="G72" s="46"/>
      <c r="H72" s="38"/>
      <c r="I72" s="46"/>
      <c r="J72" s="46"/>
      <c r="K72" s="46"/>
      <c r="L72" s="46"/>
      <c r="M72" s="14"/>
      <c r="O72" s="9"/>
    </row>
    <row r="73" spans="1:15" s="31" customFormat="1" x14ac:dyDescent="0.2">
      <c r="A73" s="14"/>
      <c r="B73" s="14"/>
      <c r="C73" s="46"/>
      <c r="D73" s="46"/>
      <c r="E73" s="38"/>
      <c r="F73" s="38"/>
      <c r="G73" s="46"/>
      <c r="H73" s="38"/>
      <c r="I73" s="46"/>
      <c r="J73" s="46"/>
      <c r="K73" s="46"/>
      <c r="L73" s="46"/>
      <c r="M73" s="14"/>
      <c r="O73" s="9"/>
    </row>
    <row r="74" spans="1:15" s="31" customFormat="1" x14ac:dyDescent="0.2">
      <c r="A74" s="14"/>
      <c r="B74" s="14"/>
      <c r="C74" s="46"/>
      <c r="D74" s="46"/>
      <c r="E74" s="38"/>
      <c r="F74" s="38"/>
      <c r="G74" s="46"/>
      <c r="H74" s="38"/>
      <c r="I74" s="46"/>
      <c r="J74" s="46"/>
      <c r="K74" s="46"/>
      <c r="L74" s="46"/>
      <c r="M74" s="14"/>
      <c r="O74" s="9"/>
    </row>
    <row r="75" spans="1:15" s="31" customFormat="1" x14ac:dyDescent="0.2">
      <c r="A75" s="14"/>
      <c r="B75" s="14"/>
      <c r="C75" s="46"/>
      <c r="D75" s="46"/>
      <c r="E75" s="38"/>
      <c r="F75" s="38"/>
      <c r="G75" s="46"/>
      <c r="H75" s="38"/>
      <c r="I75" s="46"/>
      <c r="J75" s="46"/>
      <c r="K75" s="46"/>
      <c r="L75" s="46"/>
      <c r="M75" s="14"/>
      <c r="O75" s="9"/>
    </row>
    <row r="76" spans="1:15" s="31" customFormat="1" x14ac:dyDescent="0.2">
      <c r="A76" s="14"/>
      <c r="B76" s="14"/>
      <c r="C76" s="46"/>
      <c r="D76" s="46"/>
      <c r="E76" s="38"/>
      <c r="F76" s="38"/>
      <c r="G76" s="46"/>
      <c r="H76" s="38"/>
      <c r="I76" s="46"/>
      <c r="J76" s="46"/>
      <c r="K76" s="46"/>
      <c r="L76" s="46"/>
      <c r="M76" s="14"/>
      <c r="O76" s="9"/>
    </row>
    <row r="77" spans="1:15" s="31" customFormat="1" x14ac:dyDescent="0.2">
      <c r="A77" s="14"/>
      <c r="B77" s="14"/>
      <c r="C77" s="46"/>
      <c r="D77" s="46"/>
      <c r="E77" s="38"/>
      <c r="F77" s="38"/>
      <c r="G77" s="46"/>
      <c r="H77" s="38"/>
      <c r="I77" s="46"/>
      <c r="J77" s="46"/>
      <c r="K77" s="46"/>
      <c r="L77" s="46"/>
      <c r="M77" s="14"/>
      <c r="O77" s="9"/>
    </row>
    <row r="78" spans="1:15" s="31" customFormat="1" x14ac:dyDescent="0.2">
      <c r="A78" s="14"/>
      <c r="B78" s="14"/>
      <c r="C78" s="46"/>
      <c r="D78" s="46"/>
      <c r="E78" s="38"/>
      <c r="F78" s="38"/>
      <c r="G78" s="46"/>
      <c r="H78" s="38"/>
      <c r="I78" s="46"/>
      <c r="J78" s="46"/>
      <c r="K78" s="46"/>
      <c r="L78" s="46"/>
      <c r="M78" s="14"/>
      <c r="O78" s="9"/>
    </row>
    <row r="79" spans="1:15" s="31" customFormat="1" x14ac:dyDescent="0.2">
      <c r="A79" s="18"/>
      <c r="B79" s="18"/>
      <c r="C79" s="49"/>
      <c r="D79" s="49"/>
      <c r="E79" s="38"/>
      <c r="F79" s="38"/>
      <c r="G79" s="46"/>
      <c r="H79" s="38"/>
      <c r="I79" s="46"/>
      <c r="J79" s="46"/>
      <c r="K79" s="46"/>
      <c r="L79" s="46"/>
      <c r="M79" s="18"/>
      <c r="O79" s="9"/>
    </row>
    <row r="80" spans="1:15" s="31" customFormat="1" x14ac:dyDescent="0.2">
      <c r="A80" s="14"/>
      <c r="B80" s="14"/>
      <c r="C80" s="46"/>
      <c r="D80" s="46"/>
      <c r="E80" s="38"/>
      <c r="F80" s="38"/>
      <c r="G80" s="46"/>
      <c r="H80" s="38"/>
      <c r="I80" s="46"/>
      <c r="J80" s="46"/>
      <c r="K80" s="46"/>
      <c r="L80" s="46"/>
      <c r="M80" s="14"/>
      <c r="O80" s="9"/>
    </row>
    <row r="81" spans="1:15" s="31" customFormat="1" x14ac:dyDescent="0.2">
      <c r="A81" s="17"/>
      <c r="B81" s="14"/>
      <c r="C81" s="46"/>
      <c r="D81" s="46"/>
      <c r="E81" s="38"/>
      <c r="F81" s="38"/>
      <c r="G81" s="46"/>
      <c r="H81" s="38"/>
      <c r="I81" s="46"/>
      <c r="J81" s="46"/>
      <c r="K81" s="46"/>
      <c r="L81" s="46"/>
      <c r="M81" s="14"/>
      <c r="O81" s="9"/>
    </row>
    <row r="82" spans="1:15" s="31" customFormat="1" x14ac:dyDescent="0.2">
      <c r="A82" s="14"/>
      <c r="B82" s="14"/>
      <c r="C82" s="46"/>
      <c r="D82" s="46"/>
      <c r="E82" s="38"/>
      <c r="F82" s="38"/>
      <c r="G82" s="46"/>
      <c r="H82" s="38"/>
      <c r="I82" s="46"/>
      <c r="J82" s="46"/>
      <c r="K82" s="46"/>
      <c r="L82" s="46"/>
      <c r="M82" s="14"/>
      <c r="O82" s="9"/>
    </row>
    <row r="83" spans="1:15" s="31" customFormat="1" x14ac:dyDescent="0.2">
      <c r="A83" s="14"/>
      <c r="B83" s="14"/>
      <c r="C83" s="46"/>
      <c r="D83" s="46"/>
      <c r="E83" s="38"/>
      <c r="F83" s="38"/>
      <c r="G83" s="46"/>
      <c r="H83" s="38"/>
      <c r="I83" s="46"/>
      <c r="J83" s="46"/>
      <c r="K83" s="46"/>
      <c r="L83" s="46"/>
      <c r="M83" s="14"/>
      <c r="O83" s="9"/>
    </row>
    <row r="84" spans="1:15" s="31" customFormat="1" x14ac:dyDescent="0.2">
      <c r="A84" s="14"/>
      <c r="B84" s="14"/>
      <c r="C84" s="46"/>
      <c r="D84" s="46"/>
      <c r="E84" s="38"/>
      <c r="F84" s="38"/>
      <c r="G84" s="46"/>
      <c r="H84" s="38"/>
      <c r="I84" s="46"/>
      <c r="J84" s="46"/>
      <c r="K84" s="46"/>
      <c r="L84" s="46"/>
      <c r="M84" s="14"/>
      <c r="O84" s="9"/>
    </row>
    <row r="85" spans="1:15" s="31" customFormat="1" x14ac:dyDescent="0.2">
      <c r="A85" s="14"/>
      <c r="B85" s="14"/>
      <c r="C85" s="46"/>
      <c r="D85" s="46"/>
      <c r="E85" s="38"/>
      <c r="F85" s="38"/>
      <c r="G85" s="46"/>
      <c r="H85" s="38"/>
      <c r="I85" s="46"/>
      <c r="J85" s="46"/>
      <c r="K85" s="46"/>
      <c r="L85" s="46"/>
      <c r="M85" s="14"/>
      <c r="O85" s="9"/>
    </row>
    <row r="86" spans="1:15" s="31" customFormat="1" x14ac:dyDescent="0.2">
      <c r="A86" s="14"/>
      <c r="B86" s="14"/>
      <c r="C86" s="46"/>
      <c r="D86" s="46"/>
      <c r="E86" s="38"/>
      <c r="F86" s="38"/>
      <c r="G86" s="46"/>
      <c r="H86" s="38"/>
      <c r="I86" s="46"/>
      <c r="J86" s="46"/>
      <c r="K86" s="46"/>
      <c r="L86" s="46"/>
      <c r="M86" s="14"/>
      <c r="O86" s="9"/>
    </row>
    <row r="87" spans="1:15" s="31" customFormat="1" x14ac:dyDescent="0.2">
      <c r="A87" s="14"/>
      <c r="B87" s="14"/>
      <c r="C87" s="46"/>
      <c r="D87" s="46"/>
      <c r="E87" s="38"/>
      <c r="F87" s="38"/>
      <c r="G87" s="46"/>
      <c r="H87" s="38"/>
      <c r="I87" s="46"/>
      <c r="J87" s="46"/>
      <c r="K87" s="46"/>
      <c r="L87" s="46"/>
      <c r="M87" s="14"/>
      <c r="O87" s="9"/>
    </row>
    <row r="88" spans="1:15" s="31" customFormat="1" x14ac:dyDescent="0.2">
      <c r="A88" s="14"/>
      <c r="B88" s="14"/>
      <c r="C88" s="46"/>
      <c r="D88" s="46"/>
      <c r="E88" s="38"/>
      <c r="F88" s="38"/>
      <c r="G88" s="46"/>
      <c r="H88" s="38"/>
      <c r="I88" s="46"/>
      <c r="J88" s="46"/>
      <c r="K88" s="46"/>
      <c r="L88" s="46"/>
      <c r="M88" s="14"/>
      <c r="O88" s="9"/>
    </row>
    <row r="89" spans="1:15" s="31" customFormat="1" x14ac:dyDescent="0.2">
      <c r="A89" s="14"/>
      <c r="B89" s="14"/>
      <c r="C89" s="46"/>
      <c r="D89" s="46"/>
      <c r="E89" s="38"/>
      <c r="F89" s="38"/>
      <c r="G89" s="46"/>
      <c r="H89" s="38"/>
      <c r="I89" s="46"/>
      <c r="J89" s="46"/>
      <c r="K89" s="46"/>
      <c r="L89" s="46"/>
      <c r="M89" s="14"/>
      <c r="O89" s="9"/>
    </row>
    <row r="90" spans="1:15" s="31" customFormat="1" x14ac:dyDescent="0.2">
      <c r="A90" s="14"/>
      <c r="B90" s="14"/>
      <c r="C90" s="46"/>
      <c r="D90" s="46"/>
      <c r="E90" s="38"/>
      <c r="F90" s="38"/>
      <c r="G90" s="46"/>
      <c r="H90" s="38"/>
      <c r="I90" s="46"/>
      <c r="J90" s="46"/>
      <c r="K90" s="46"/>
      <c r="L90" s="46"/>
      <c r="M90" s="14"/>
      <c r="O90" s="9"/>
    </row>
    <row r="91" spans="1:15" s="31" customFormat="1" x14ac:dyDescent="0.2">
      <c r="A91" s="18"/>
      <c r="B91" s="18"/>
      <c r="C91" s="49"/>
      <c r="D91" s="46"/>
      <c r="E91" s="38"/>
      <c r="F91" s="38"/>
      <c r="G91" s="46"/>
      <c r="H91" s="38"/>
      <c r="I91" s="46"/>
      <c r="J91" s="46"/>
      <c r="K91" s="46"/>
      <c r="L91" s="46"/>
      <c r="M91" s="18"/>
      <c r="O91" s="9"/>
    </row>
    <row r="92" spans="1:15" s="31" customFormat="1" x14ac:dyDescent="0.2">
      <c r="A92" s="14"/>
      <c r="B92" s="14"/>
      <c r="C92" s="46"/>
      <c r="D92" s="46"/>
      <c r="E92" s="38"/>
      <c r="F92" s="38"/>
      <c r="G92" s="46"/>
      <c r="H92" s="38"/>
      <c r="I92" s="46"/>
      <c r="J92" s="46"/>
      <c r="K92" s="46"/>
      <c r="L92" s="46"/>
      <c r="M92" s="14"/>
      <c r="O92" s="9"/>
    </row>
    <row r="93" spans="1:15" s="31" customFormat="1" x14ac:dyDescent="0.2">
      <c r="A93" s="14"/>
      <c r="B93" s="14"/>
      <c r="C93" s="46"/>
      <c r="D93" s="46"/>
      <c r="E93" s="38"/>
      <c r="F93" s="38"/>
      <c r="G93" s="46"/>
      <c r="H93" s="38"/>
      <c r="I93" s="46"/>
      <c r="J93" s="46"/>
      <c r="K93" s="46"/>
      <c r="L93" s="46"/>
      <c r="M93" s="14"/>
      <c r="O93" s="9"/>
    </row>
    <row r="94" spans="1:15" s="31" customFormat="1" x14ac:dyDescent="0.2">
      <c r="A94" s="14"/>
      <c r="B94" s="14"/>
      <c r="C94" s="46"/>
      <c r="D94" s="46"/>
      <c r="E94" s="38"/>
      <c r="F94" s="38"/>
      <c r="G94" s="46"/>
      <c r="H94" s="38"/>
      <c r="I94" s="46"/>
      <c r="J94" s="46"/>
      <c r="K94" s="46"/>
      <c r="L94" s="46"/>
      <c r="M94" s="14"/>
      <c r="O94" s="9"/>
    </row>
    <row r="95" spans="1:15" s="31" customFormat="1" x14ac:dyDescent="0.2">
      <c r="A95" s="17"/>
      <c r="B95" s="14"/>
      <c r="C95" s="46"/>
      <c r="D95" s="46"/>
      <c r="E95" s="38"/>
      <c r="F95" s="38"/>
      <c r="G95" s="46"/>
      <c r="H95" s="38"/>
      <c r="I95" s="46"/>
      <c r="J95" s="46"/>
      <c r="K95" s="46"/>
      <c r="L95" s="46"/>
      <c r="M95" s="14"/>
      <c r="O95" s="9"/>
    </row>
    <row r="96" spans="1:15" s="31" customFormat="1" x14ac:dyDescent="0.2">
      <c r="A96" s="14"/>
      <c r="B96" s="14"/>
      <c r="C96" s="46"/>
      <c r="D96" s="46"/>
      <c r="E96" s="38"/>
      <c r="F96" s="38"/>
      <c r="G96" s="46"/>
      <c r="H96" s="38"/>
      <c r="I96" s="46"/>
      <c r="J96" s="46"/>
      <c r="K96" s="46"/>
      <c r="L96" s="46"/>
      <c r="M96" s="14"/>
      <c r="O96" s="9"/>
    </row>
    <row r="97" spans="1:15" s="31" customFormat="1" x14ac:dyDescent="0.2">
      <c r="A97" s="14"/>
      <c r="B97" s="14"/>
      <c r="C97" s="46"/>
      <c r="D97" s="46"/>
      <c r="E97" s="38"/>
      <c r="F97" s="38"/>
      <c r="G97" s="46"/>
      <c r="H97" s="38"/>
      <c r="I97" s="46"/>
      <c r="J97" s="46"/>
      <c r="K97" s="46"/>
      <c r="L97" s="46"/>
      <c r="M97" s="14"/>
      <c r="O97" s="9"/>
    </row>
    <row r="98" spans="1:15" s="31" customFormat="1" x14ac:dyDescent="0.2">
      <c r="A98" s="14"/>
      <c r="B98" s="14"/>
      <c r="C98" s="46"/>
      <c r="D98" s="46"/>
      <c r="E98" s="38"/>
      <c r="F98" s="38"/>
      <c r="G98" s="46"/>
      <c r="H98" s="38"/>
      <c r="I98" s="46"/>
      <c r="J98" s="46"/>
      <c r="K98" s="46"/>
      <c r="L98" s="46"/>
      <c r="M98" s="14"/>
      <c r="O98" s="9"/>
    </row>
    <row r="99" spans="1:15" s="31" customFormat="1" x14ac:dyDescent="0.2">
      <c r="A99" s="14"/>
      <c r="B99" s="14"/>
      <c r="C99" s="46"/>
      <c r="D99" s="46"/>
      <c r="E99" s="38"/>
      <c r="F99" s="38"/>
      <c r="G99" s="46"/>
      <c r="H99" s="38"/>
      <c r="I99" s="46"/>
      <c r="J99" s="46"/>
      <c r="K99" s="46"/>
      <c r="L99" s="46"/>
      <c r="M99" s="14"/>
      <c r="O99" s="9"/>
    </row>
    <row r="100" spans="1:15" s="31" customFormat="1" x14ac:dyDescent="0.2">
      <c r="A100" s="14"/>
      <c r="B100" s="14"/>
      <c r="C100" s="46"/>
      <c r="D100" s="46"/>
      <c r="E100" s="38"/>
      <c r="F100" s="38"/>
      <c r="G100" s="46"/>
      <c r="H100" s="38"/>
      <c r="I100" s="46"/>
      <c r="J100" s="46"/>
      <c r="K100" s="46"/>
      <c r="L100" s="46"/>
      <c r="M100" s="14"/>
      <c r="O100" s="9"/>
    </row>
    <row r="101" spans="1:15" s="31" customFormat="1" x14ac:dyDescent="0.2">
      <c r="A101" s="14"/>
      <c r="B101" s="14"/>
      <c r="C101" s="46"/>
      <c r="D101" s="46"/>
      <c r="E101" s="38"/>
      <c r="F101" s="38"/>
      <c r="G101" s="46"/>
      <c r="H101" s="38"/>
      <c r="I101" s="46"/>
      <c r="J101" s="46"/>
      <c r="K101" s="46"/>
      <c r="L101" s="46"/>
      <c r="M101" s="14"/>
      <c r="O101" s="9"/>
    </row>
    <row r="102" spans="1:15" s="31" customFormat="1" x14ac:dyDescent="0.2">
      <c r="A102" s="14"/>
      <c r="B102" s="14"/>
      <c r="C102" s="46"/>
      <c r="D102" s="46"/>
      <c r="E102" s="38"/>
      <c r="F102" s="38"/>
      <c r="G102" s="46"/>
      <c r="H102" s="38"/>
      <c r="I102" s="46"/>
      <c r="J102" s="46"/>
      <c r="K102" s="46"/>
      <c r="L102" s="46"/>
      <c r="M102" s="14"/>
      <c r="O102" s="9"/>
    </row>
    <row r="103" spans="1:15" s="31" customFormat="1" x14ac:dyDescent="0.2">
      <c r="A103" s="14"/>
      <c r="B103" s="14"/>
      <c r="C103" s="46"/>
      <c r="D103" s="46"/>
      <c r="E103" s="38"/>
      <c r="F103" s="38"/>
      <c r="G103" s="46"/>
      <c r="H103" s="38"/>
      <c r="I103" s="46"/>
      <c r="J103" s="46"/>
      <c r="K103" s="46"/>
      <c r="L103" s="46"/>
      <c r="M103" s="14"/>
      <c r="O103" s="9"/>
    </row>
    <row r="104" spans="1:15" s="31" customFormat="1" x14ac:dyDescent="0.2">
      <c r="A104" s="14"/>
      <c r="B104" s="14"/>
      <c r="C104" s="46"/>
      <c r="D104" s="46"/>
      <c r="E104" s="38"/>
      <c r="F104" s="38"/>
      <c r="G104" s="46"/>
      <c r="H104" s="38"/>
      <c r="I104" s="46"/>
      <c r="J104" s="46"/>
      <c r="K104" s="46"/>
      <c r="L104" s="46"/>
      <c r="M104" s="14"/>
      <c r="O104" s="9"/>
    </row>
    <row r="105" spans="1:15" s="31" customFormat="1" x14ac:dyDescent="0.2">
      <c r="A105" s="14"/>
      <c r="B105" s="14"/>
      <c r="C105" s="46"/>
      <c r="D105" s="46"/>
      <c r="E105" s="38"/>
      <c r="F105" s="38"/>
      <c r="G105" s="46"/>
      <c r="H105" s="38"/>
      <c r="I105" s="46"/>
      <c r="J105" s="46"/>
      <c r="K105" s="46"/>
      <c r="L105" s="46"/>
      <c r="M105" s="14"/>
      <c r="O105" s="9"/>
    </row>
    <row r="106" spans="1:15" s="31" customFormat="1" x14ac:dyDescent="0.2">
      <c r="A106" s="14"/>
      <c r="B106" s="14"/>
      <c r="C106" s="46"/>
      <c r="D106" s="46"/>
      <c r="E106" s="38"/>
      <c r="F106" s="38"/>
      <c r="G106" s="46"/>
      <c r="H106" s="38"/>
      <c r="I106" s="46"/>
      <c r="J106" s="46"/>
      <c r="K106" s="46"/>
      <c r="L106" s="46"/>
      <c r="M106" s="14"/>
      <c r="O106" s="9"/>
    </row>
    <row r="107" spans="1:15" s="31" customFormat="1" x14ac:dyDescent="0.2">
      <c r="A107" s="18"/>
      <c r="B107" s="18"/>
      <c r="C107" s="49"/>
      <c r="D107" s="49"/>
      <c r="E107" s="38"/>
      <c r="F107" s="38"/>
      <c r="G107" s="46"/>
      <c r="H107" s="38"/>
      <c r="I107" s="46"/>
      <c r="J107" s="46"/>
      <c r="K107" s="46"/>
      <c r="L107" s="46"/>
      <c r="M107" s="14"/>
      <c r="O107" s="9"/>
    </row>
    <row r="108" spans="1:15" s="31" customFormat="1" x14ac:dyDescent="0.2">
      <c r="A108" s="14"/>
      <c r="B108" s="14"/>
      <c r="C108" s="46"/>
      <c r="D108" s="46"/>
      <c r="E108" s="38"/>
      <c r="F108" s="38"/>
      <c r="G108" s="46"/>
      <c r="H108" s="38"/>
      <c r="I108" s="46"/>
      <c r="J108" s="46"/>
      <c r="K108" s="46"/>
      <c r="L108" s="46"/>
      <c r="M108" s="14"/>
      <c r="O108" s="9"/>
    </row>
    <row r="109" spans="1:15" s="31" customFormat="1" x14ac:dyDescent="0.2">
      <c r="A109" s="14"/>
      <c r="B109" s="14"/>
      <c r="C109" s="46"/>
      <c r="D109" s="46"/>
      <c r="E109" s="38"/>
      <c r="F109" s="38"/>
      <c r="G109" s="46"/>
      <c r="H109" s="38"/>
      <c r="I109" s="46"/>
      <c r="J109" s="46"/>
      <c r="K109" s="46"/>
      <c r="L109" s="46"/>
      <c r="M109" s="14"/>
      <c r="O109" s="9"/>
    </row>
    <row r="110" spans="1:15" s="31" customFormat="1" x14ac:dyDescent="0.2">
      <c r="A110" s="17"/>
      <c r="B110" s="14"/>
      <c r="C110" s="46"/>
      <c r="D110" s="46"/>
      <c r="E110" s="38"/>
      <c r="F110" s="38"/>
      <c r="G110" s="46"/>
      <c r="H110" s="38"/>
      <c r="I110" s="46"/>
      <c r="J110" s="46"/>
      <c r="K110" s="46"/>
      <c r="L110" s="46"/>
      <c r="M110" s="14"/>
      <c r="O110" s="9"/>
    </row>
    <row r="111" spans="1:15" s="31" customFormat="1" x14ac:dyDescent="0.2">
      <c r="A111" s="14"/>
      <c r="B111" s="14"/>
      <c r="C111" s="46"/>
      <c r="D111" s="46"/>
      <c r="E111" s="38"/>
      <c r="F111" s="38"/>
      <c r="G111" s="46"/>
      <c r="H111" s="38"/>
      <c r="I111" s="46"/>
      <c r="J111" s="46"/>
      <c r="K111" s="46"/>
      <c r="L111" s="46"/>
      <c r="M111" s="14"/>
      <c r="O111" s="9"/>
    </row>
    <row r="112" spans="1:15" s="31" customFormat="1" x14ac:dyDescent="0.2">
      <c r="A112" s="14"/>
      <c r="B112" s="14"/>
      <c r="C112" s="46"/>
      <c r="D112" s="46"/>
      <c r="E112" s="38"/>
      <c r="F112" s="38"/>
      <c r="G112" s="46"/>
      <c r="H112" s="38"/>
      <c r="I112" s="46"/>
      <c r="J112" s="46"/>
      <c r="K112" s="46"/>
      <c r="L112" s="46"/>
      <c r="M112" s="14"/>
      <c r="O112" s="9"/>
    </row>
    <row r="113" spans="1:15" s="31" customFormat="1" x14ac:dyDescent="0.2">
      <c r="A113" s="14"/>
      <c r="B113" s="14"/>
      <c r="C113" s="46"/>
      <c r="D113" s="46"/>
      <c r="E113" s="38"/>
      <c r="F113" s="38"/>
      <c r="G113" s="46"/>
      <c r="H113" s="38"/>
      <c r="I113" s="46"/>
      <c r="J113" s="46"/>
      <c r="K113" s="46"/>
      <c r="L113" s="46"/>
      <c r="M113" s="14"/>
      <c r="O113" s="9"/>
    </row>
    <row r="114" spans="1:15" s="31" customFormat="1" x14ac:dyDescent="0.2">
      <c r="A114" s="14"/>
      <c r="B114" s="14"/>
      <c r="C114" s="46"/>
      <c r="D114" s="46"/>
      <c r="E114" s="38"/>
      <c r="F114" s="38"/>
      <c r="G114" s="46"/>
      <c r="H114" s="38"/>
      <c r="I114" s="46"/>
      <c r="J114" s="46"/>
      <c r="K114" s="46"/>
      <c r="L114" s="46"/>
      <c r="M114" s="14"/>
      <c r="O114" s="9"/>
    </row>
    <row r="115" spans="1:15" s="31" customFormat="1" x14ac:dyDescent="0.2">
      <c r="A115" s="17"/>
      <c r="B115" s="14"/>
      <c r="C115" s="46"/>
      <c r="D115" s="46"/>
      <c r="E115" s="38"/>
      <c r="F115" s="38"/>
      <c r="G115" s="46"/>
      <c r="H115" s="38"/>
      <c r="I115" s="46"/>
      <c r="J115" s="46"/>
      <c r="K115" s="46"/>
      <c r="L115" s="46"/>
      <c r="M115" s="14"/>
      <c r="O115" s="9"/>
    </row>
    <row r="116" spans="1:15" s="31" customFormat="1" x14ac:dyDescent="0.2">
      <c r="A116" s="14"/>
      <c r="B116" s="14"/>
      <c r="C116" s="46"/>
      <c r="D116" s="46"/>
      <c r="E116" s="38"/>
      <c r="F116" s="38"/>
      <c r="G116" s="46"/>
      <c r="H116" s="38"/>
      <c r="I116" s="46"/>
      <c r="J116" s="46"/>
      <c r="K116" s="46"/>
      <c r="L116" s="46"/>
      <c r="M116" s="14"/>
      <c r="O116" s="9"/>
    </row>
    <row r="117" spans="1:15" s="31" customFormat="1" x14ac:dyDescent="0.2">
      <c r="A117" s="14"/>
      <c r="B117" s="14"/>
      <c r="C117" s="46"/>
      <c r="D117" s="46"/>
      <c r="E117" s="38"/>
      <c r="F117" s="38"/>
      <c r="G117" s="46"/>
      <c r="H117" s="38"/>
      <c r="I117" s="46"/>
      <c r="J117" s="46"/>
      <c r="K117" s="46"/>
      <c r="L117" s="46"/>
      <c r="M117" s="14"/>
      <c r="O117" s="9"/>
    </row>
    <row r="118" spans="1:15" s="31" customFormat="1" x14ac:dyDescent="0.2">
      <c r="A118" s="14"/>
      <c r="B118" s="14"/>
      <c r="C118" s="46"/>
      <c r="D118" s="46"/>
      <c r="E118" s="38"/>
      <c r="F118" s="38"/>
      <c r="G118" s="46"/>
      <c r="H118" s="38"/>
      <c r="I118" s="46"/>
      <c r="J118" s="46"/>
      <c r="K118" s="46"/>
      <c r="L118" s="46"/>
      <c r="M118" s="14"/>
      <c r="O118" s="9"/>
    </row>
    <row r="119" spans="1:15" s="31" customFormat="1" x14ac:dyDescent="0.2">
      <c r="A119" s="14"/>
      <c r="B119" s="14"/>
      <c r="C119" s="46"/>
      <c r="D119" s="46"/>
      <c r="E119" s="38"/>
      <c r="F119" s="38"/>
      <c r="G119" s="46"/>
      <c r="H119" s="38"/>
      <c r="I119" s="46"/>
      <c r="J119" s="46"/>
      <c r="K119" s="46"/>
      <c r="L119" s="46"/>
      <c r="M119" s="14"/>
      <c r="O119" s="9"/>
    </row>
    <row r="120" spans="1:15" s="31" customFormat="1" x14ac:dyDescent="0.2">
      <c r="A120" s="14"/>
      <c r="B120" s="14"/>
      <c r="C120" s="46"/>
      <c r="D120" s="46"/>
      <c r="E120" s="38"/>
      <c r="F120" s="38"/>
      <c r="G120" s="46"/>
      <c r="H120" s="38"/>
      <c r="I120" s="46"/>
      <c r="J120" s="46"/>
      <c r="K120" s="46"/>
      <c r="L120" s="46"/>
      <c r="M120" s="14"/>
      <c r="O120" s="9"/>
    </row>
    <row r="121" spans="1:15" s="31" customFormat="1" x14ac:dyDescent="0.2">
      <c r="A121" s="14"/>
      <c r="B121" s="14"/>
      <c r="C121" s="46"/>
      <c r="D121" s="46"/>
      <c r="E121" s="38"/>
      <c r="F121" s="38"/>
      <c r="G121" s="46"/>
      <c r="H121" s="38"/>
      <c r="I121" s="46"/>
      <c r="J121" s="46"/>
      <c r="K121" s="46"/>
      <c r="L121" s="46"/>
      <c r="M121" s="14"/>
      <c r="O121" s="9"/>
    </row>
    <row r="122" spans="1:15" s="31" customFormat="1" x14ac:dyDescent="0.2">
      <c r="A122" s="14"/>
      <c r="B122" s="14"/>
      <c r="C122" s="46"/>
      <c r="D122" s="46"/>
      <c r="E122" s="38"/>
      <c r="F122" s="38"/>
      <c r="G122" s="46"/>
      <c r="H122" s="38"/>
      <c r="I122" s="46"/>
      <c r="J122" s="46"/>
      <c r="K122" s="46"/>
      <c r="L122" s="46"/>
      <c r="M122" s="14"/>
      <c r="O122" s="9"/>
    </row>
    <row r="123" spans="1:15" s="31" customFormat="1" x14ac:dyDescent="0.2">
      <c r="A123" s="17"/>
      <c r="B123" s="14"/>
      <c r="C123" s="46"/>
      <c r="D123" s="46"/>
      <c r="E123" s="38"/>
      <c r="F123" s="38"/>
      <c r="G123" s="46"/>
      <c r="H123" s="38"/>
      <c r="I123" s="46"/>
      <c r="J123" s="46"/>
      <c r="K123" s="46"/>
      <c r="L123" s="46"/>
      <c r="M123" s="14"/>
      <c r="O123" s="9"/>
    </row>
    <row r="124" spans="1:15" s="31" customFormat="1" x14ac:dyDescent="0.2">
      <c r="A124" s="14"/>
      <c r="B124" s="14"/>
      <c r="C124" s="46"/>
      <c r="D124" s="46"/>
      <c r="E124" s="38"/>
      <c r="F124" s="38"/>
      <c r="G124" s="46"/>
      <c r="H124" s="38"/>
      <c r="I124" s="46"/>
      <c r="J124" s="46"/>
      <c r="K124" s="46"/>
      <c r="L124" s="46"/>
      <c r="M124" s="21"/>
      <c r="O124" s="9"/>
    </row>
    <row r="125" spans="1:15" s="31" customFormat="1" x14ac:dyDescent="0.2">
      <c r="A125" s="14"/>
      <c r="B125" s="14"/>
      <c r="C125" s="46"/>
      <c r="D125" s="46"/>
      <c r="E125" s="38"/>
      <c r="F125" s="38"/>
      <c r="G125" s="46"/>
      <c r="H125" s="38"/>
      <c r="I125" s="46"/>
      <c r="J125" s="46"/>
      <c r="K125" s="46"/>
      <c r="L125" s="46"/>
      <c r="M125" s="14"/>
      <c r="O125" s="9"/>
    </row>
    <row r="126" spans="1:15" s="31" customFormat="1" x14ac:dyDescent="0.2">
      <c r="A126" s="14"/>
      <c r="B126" s="14"/>
      <c r="C126" s="46"/>
      <c r="D126" s="46"/>
      <c r="E126" s="38"/>
      <c r="F126" s="38"/>
      <c r="G126" s="46"/>
      <c r="H126" s="38"/>
      <c r="I126" s="46"/>
      <c r="J126" s="46"/>
      <c r="K126" s="46"/>
      <c r="L126" s="46"/>
      <c r="M126" s="14"/>
      <c r="O126" s="9"/>
    </row>
    <row r="127" spans="1:15" s="31" customFormat="1" x14ac:dyDescent="0.2">
      <c r="A127" s="14"/>
      <c r="B127" s="14"/>
      <c r="C127" s="46"/>
      <c r="D127" s="46"/>
      <c r="E127" s="38"/>
      <c r="F127" s="38"/>
      <c r="G127" s="46"/>
      <c r="H127" s="38"/>
      <c r="I127" s="46"/>
      <c r="J127" s="46"/>
      <c r="K127" s="46"/>
      <c r="L127" s="46"/>
      <c r="M127" s="14"/>
      <c r="O127" s="9"/>
    </row>
    <row r="128" spans="1:15" s="31" customFormat="1" x14ac:dyDescent="0.2">
      <c r="A128" s="14"/>
      <c r="B128" s="14"/>
      <c r="C128" s="46"/>
      <c r="D128" s="46"/>
      <c r="E128" s="38"/>
      <c r="F128" s="38"/>
      <c r="G128" s="46"/>
      <c r="H128" s="38"/>
      <c r="I128" s="46"/>
      <c r="J128" s="46"/>
      <c r="K128" s="46"/>
      <c r="L128" s="46"/>
      <c r="M128" s="14"/>
      <c r="O128" s="9"/>
    </row>
    <row r="129" spans="1:15" s="31" customFormat="1" x14ac:dyDescent="0.2">
      <c r="A129" s="14"/>
      <c r="B129" s="14"/>
      <c r="C129" s="46"/>
      <c r="D129" s="46"/>
      <c r="E129" s="38"/>
      <c r="F129" s="38"/>
      <c r="G129" s="46"/>
      <c r="H129" s="38"/>
      <c r="I129" s="46"/>
      <c r="J129" s="46"/>
      <c r="K129" s="46"/>
      <c r="L129" s="46"/>
      <c r="M129" s="14"/>
      <c r="O129" s="9"/>
    </row>
    <row r="130" spans="1:15" s="31" customFormat="1" x14ac:dyDescent="0.2">
      <c r="A130" s="17"/>
      <c r="B130" s="14"/>
      <c r="C130" s="46"/>
      <c r="D130" s="46"/>
      <c r="E130" s="38"/>
      <c r="F130" s="38"/>
      <c r="G130" s="46"/>
      <c r="H130" s="38"/>
      <c r="I130" s="46"/>
      <c r="J130" s="46"/>
      <c r="K130" s="46"/>
      <c r="L130" s="46"/>
      <c r="M130" s="14"/>
      <c r="O130" s="9"/>
    </row>
    <row r="131" spans="1:15" s="31" customFormat="1" x14ac:dyDescent="0.2">
      <c r="A131" s="14"/>
      <c r="B131" s="14"/>
      <c r="C131" s="46"/>
      <c r="D131" s="46"/>
      <c r="E131" s="38"/>
      <c r="F131" s="38"/>
      <c r="G131" s="46"/>
      <c r="H131" s="38"/>
      <c r="I131" s="46"/>
      <c r="J131" s="46"/>
      <c r="K131" s="46"/>
      <c r="L131" s="46"/>
      <c r="M131" s="14"/>
      <c r="O131" s="9"/>
    </row>
    <row r="132" spans="1:15" s="31" customFormat="1" x14ac:dyDescent="0.2">
      <c r="A132" s="14"/>
      <c r="B132" s="14"/>
      <c r="C132" s="46"/>
      <c r="D132" s="46"/>
      <c r="E132" s="38"/>
      <c r="F132" s="38"/>
      <c r="G132" s="46"/>
      <c r="H132" s="38"/>
      <c r="I132" s="51"/>
      <c r="J132" s="46"/>
      <c r="K132" s="46"/>
      <c r="L132" s="46"/>
      <c r="M132" s="14"/>
      <c r="O132" s="9"/>
    </row>
    <row r="133" spans="1:15" s="31" customFormat="1" x14ac:dyDescent="0.2">
      <c r="A133" s="14"/>
      <c r="B133" s="14"/>
      <c r="C133" s="46"/>
      <c r="D133" s="46"/>
      <c r="E133" s="38"/>
      <c r="F133" s="38"/>
      <c r="G133" s="46"/>
      <c r="H133" s="38"/>
      <c r="I133" s="51"/>
      <c r="J133" s="46"/>
      <c r="K133" s="46"/>
      <c r="L133" s="46"/>
      <c r="M133" s="14"/>
      <c r="O133" s="9"/>
    </row>
    <row r="134" spans="1:15" s="31" customFormat="1" x14ac:dyDescent="0.2">
      <c r="A134" s="14"/>
      <c r="B134" s="14"/>
      <c r="C134" s="46"/>
      <c r="D134" s="46"/>
      <c r="E134" s="38"/>
      <c r="F134" s="38"/>
      <c r="G134" s="46"/>
      <c r="H134" s="38"/>
      <c r="I134" s="51"/>
      <c r="J134" s="46"/>
      <c r="K134" s="46"/>
      <c r="L134" s="46"/>
      <c r="M134" s="14"/>
      <c r="O134" s="9"/>
    </row>
    <row r="135" spans="1:15" s="31" customFormat="1" x14ac:dyDescent="0.2">
      <c r="A135" s="17"/>
      <c r="B135" s="14"/>
      <c r="C135" s="52"/>
      <c r="D135" s="52"/>
      <c r="E135" s="40"/>
      <c r="F135" s="40"/>
      <c r="G135" s="52"/>
      <c r="H135" s="40"/>
      <c r="I135" s="52"/>
      <c r="J135" s="52"/>
      <c r="K135" s="52"/>
      <c r="L135" s="52"/>
      <c r="M135" s="14"/>
      <c r="O135" s="9"/>
    </row>
    <row r="136" spans="1:15" s="31" customFormat="1" x14ac:dyDescent="0.2">
      <c r="A136" s="14"/>
      <c r="B136" s="14"/>
      <c r="C136" s="52"/>
      <c r="D136" s="52"/>
      <c r="E136" s="40"/>
      <c r="F136" s="40"/>
      <c r="G136" s="52"/>
      <c r="H136" s="40"/>
      <c r="I136" s="52"/>
      <c r="J136" s="52"/>
      <c r="K136" s="52"/>
      <c r="L136" s="52"/>
      <c r="M136" s="9"/>
      <c r="O136" s="9"/>
    </row>
    <row r="137" spans="1:15" s="31" customFormat="1" x14ac:dyDescent="0.2">
      <c r="A137" s="14"/>
      <c r="B137" s="14"/>
      <c r="C137" s="52"/>
      <c r="D137" s="52"/>
      <c r="E137" s="40"/>
      <c r="F137" s="40"/>
      <c r="G137" s="52"/>
      <c r="H137" s="40"/>
      <c r="I137" s="53"/>
      <c r="J137" s="52"/>
      <c r="K137" s="52"/>
      <c r="L137" s="52"/>
      <c r="M137" s="9"/>
      <c r="O137" s="9"/>
    </row>
    <row r="138" spans="1:15" s="31" customFormat="1" x14ac:dyDescent="0.2">
      <c r="A138" s="14"/>
      <c r="B138" s="14"/>
      <c r="C138" s="44"/>
      <c r="D138" s="44"/>
      <c r="E138" s="36"/>
      <c r="F138" s="36"/>
      <c r="G138" s="44"/>
      <c r="H138" s="36"/>
      <c r="I138" s="45"/>
      <c r="J138" s="44"/>
      <c r="K138" s="52"/>
      <c r="L138" s="52"/>
      <c r="M138" s="9"/>
      <c r="O138" s="9"/>
    </row>
    <row r="139" spans="1:15" s="31" customFormat="1" x14ac:dyDescent="0.2">
      <c r="A139" s="14"/>
      <c r="B139" s="14"/>
      <c r="C139" s="15"/>
      <c r="D139" s="15"/>
      <c r="E139" s="26"/>
      <c r="F139" s="26"/>
      <c r="G139" s="15"/>
      <c r="H139" s="26"/>
      <c r="I139" s="15"/>
      <c r="J139" s="15"/>
      <c r="K139" s="52"/>
      <c r="L139" s="52"/>
      <c r="M139" s="9"/>
      <c r="O139" s="9"/>
    </row>
    <row r="140" spans="1:15" s="31" customFormat="1" x14ac:dyDescent="0.2">
      <c r="A140" s="17"/>
      <c r="B140" s="14"/>
      <c r="C140" s="16"/>
      <c r="D140" s="15"/>
      <c r="E140" s="26"/>
      <c r="F140" s="26"/>
      <c r="G140" s="15"/>
      <c r="H140" s="26"/>
      <c r="I140" s="15"/>
      <c r="J140" s="15"/>
      <c r="K140" s="52"/>
      <c r="L140" s="52"/>
      <c r="M140" s="14"/>
      <c r="O140" s="9"/>
    </row>
    <row r="141" spans="1:15" s="31" customFormat="1" x14ac:dyDescent="0.2">
      <c r="A141" s="14"/>
      <c r="B141" s="14"/>
      <c r="C141" s="16"/>
      <c r="D141" s="15"/>
      <c r="E141" s="26"/>
      <c r="F141" s="26"/>
      <c r="G141" s="15"/>
      <c r="H141" s="26"/>
      <c r="I141" s="15"/>
      <c r="J141" s="15"/>
      <c r="K141" s="52"/>
      <c r="L141" s="52"/>
      <c r="M141" s="14"/>
      <c r="O141" s="9"/>
    </row>
    <row r="142" spans="1:15" s="31" customFormat="1" x14ac:dyDescent="0.2">
      <c r="A142" s="14"/>
      <c r="B142" s="14"/>
      <c r="C142" s="16"/>
      <c r="D142" s="15"/>
      <c r="E142" s="26"/>
      <c r="F142" s="26"/>
      <c r="G142" s="15"/>
      <c r="H142" s="26"/>
      <c r="I142" s="15"/>
      <c r="J142" s="15"/>
      <c r="K142" s="52"/>
      <c r="L142" s="52"/>
      <c r="M142" s="14"/>
      <c r="O142" s="9"/>
    </row>
    <row r="143" spans="1:15" s="31" customFormat="1" x14ac:dyDescent="0.2">
      <c r="A143" s="14"/>
      <c r="B143" s="14"/>
      <c r="C143" s="16"/>
      <c r="D143" s="15"/>
      <c r="E143" s="26"/>
      <c r="F143" s="26"/>
      <c r="G143" s="15"/>
      <c r="H143" s="26"/>
      <c r="I143" s="15"/>
      <c r="J143" s="15"/>
      <c r="K143" s="52"/>
      <c r="L143" s="52"/>
      <c r="M143" s="14"/>
      <c r="O143" s="9"/>
    </row>
    <row r="144" spans="1:15" s="31" customFormat="1" x14ac:dyDescent="0.2">
      <c r="A144" s="14"/>
      <c r="B144" s="14"/>
      <c r="C144" s="16"/>
      <c r="D144" s="15"/>
      <c r="E144" s="26"/>
      <c r="F144" s="26"/>
      <c r="G144" s="15"/>
      <c r="H144" s="26"/>
      <c r="I144" s="15"/>
      <c r="J144" s="15"/>
      <c r="K144" s="52"/>
      <c r="L144" s="52"/>
      <c r="M144" s="14"/>
      <c r="O144" s="9"/>
    </row>
    <row r="145" spans="1:15" s="31" customFormat="1" x14ac:dyDescent="0.2">
      <c r="A145" s="14"/>
      <c r="B145" s="14"/>
      <c r="C145" s="16"/>
      <c r="D145" s="15"/>
      <c r="E145" s="26"/>
      <c r="F145" s="26"/>
      <c r="G145" s="15"/>
      <c r="H145" s="26"/>
      <c r="I145" s="15"/>
      <c r="J145" s="15"/>
      <c r="K145" s="52"/>
      <c r="L145" s="52"/>
      <c r="M145" s="14"/>
      <c r="O145" s="9"/>
    </row>
    <row r="146" spans="1:15" s="31" customFormat="1" x14ac:dyDescent="0.2">
      <c r="A146" s="14"/>
      <c r="B146" s="14"/>
      <c r="C146" s="16"/>
      <c r="D146" s="15"/>
      <c r="E146" s="26"/>
      <c r="F146" s="26"/>
      <c r="G146" s="15"/>
      <c r="H146" s="26"/>
      <c r="I146" s="15"/>
      <c r="J146" s="15"/>
      <c r="K146" s="52"/>
      <c r="L146" s="52"/>
      <c r="M146" s="14"/>
      <c r="O146" s="9"/>
    </row>
    <row r="147" spans="1:15" s="31" customFormat="1" x14ac:dyDescent="0.2">
      <c r="A147" s="14"/>
      <c r="B147" s="14"/>
      <c r="C147" s="16"/>
      <c r="D147" s="15"/>
      <c r="E147" s="26"/>
      <c r="F147" s="26"/>
      <c r="G147" s="15"/>
      <c r="H147" s="26"/>
      <c r="I147" s="15"/>
      <c r="J147" s="15"/>
      <c r="K147" s="52"/>
      <c r="L147" s="52"/>
      <c r="M147" s="14"/>
      <c r="O147" s="9"/>
    </row>
    <row r="148" spans="1:15" s="31" customFormat="1" x14ac:dyDescent="0.2">
      <c r="A148" s="14"/>
      <c r="B148" s="14"/>
      <c r="C148" s="15"/>
      <c r="D148" s="15"/>
      <c r="E148" s="26"/>
      <c r="F148" s="26"/>
      <c r="G148" s="15"/>
      <c r="H148" s="26"/>
      <c r="I148" s="15"/>
      <c r="J148" s="15"/>
      <c r="K148" s="52"/>
      <c r="L148" s="52"/>
      <c r="M148" s="14"/>
      <c r="O148" s="9"/>
    </row>
    <row r="149" spans="1:15" s="31" customFormat="1" x14ac:dyDescent="0.2">
      <c r="A149" s="17"/>
      <c r="B149" s="9"/>
      <c r="C149" s="16"/>
      <c r="D149" s="16"/>
      <c r="E149" s="25"/>
      <c r="F149" s="25"/>
      <c r="G149" s="16"/>
      <c r="H149" s="25"/>
      <c r="I149" s="15"/>
      <c r="J149" s="15"/>
      <c r="K149" s="52"/>
      <c r="L149" s="52"/>
      <c r="M149" s="9"/>
      <c r="O149" s="9"/>
    </row>
    <row r="150" spans="1:15" s="31" customFormat="1" x14ac:dyDescent="0.2">
      <c r="A150" s="14"/>
      <c r="B150" s="9"/>
      <c r="C150" s="16"/>
      <c r="D150" s="16"/>
      <c r="E150" s="25"/>
      <c r="F150" s="25"/>
      <c r="G150" s="16"/>
      <c r="H150" s="25"/>
      <c r="I150" s="15"/>
      <c r="J150" s="15"/>
      <c r="K150" s="52"/>
      <c r="L150" s="52"/>
      <c r="M150" s="9"/>
      <c r="O150" s="9"/>
    </row>
  </sheetData>
  <pageMargins left="0.6692913385826772" right="0.59055118110236227" top="0.51181102362204722" bottom="0.55118110236220474" header="0.51181102362204722" footer="0.51181102362204722"/>
  <pageSetup paperSize="9" scale="5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148B5-FEF1-456E-856C-C7B042E61987}">
  <sheetPr>
    <tabColor rgb="FF00FF00"/>
  </sheetPr>
  <dimension ref="A1:W193"/>
  <sheetViews>
    <sheetView view="pageBreakPreview" zoomScale="70" zoomScaleNormal="120" zoomScaleSheetLayoutView="70" workbookViewId="0">
      <pane xSplit="2" ySplit="8" topLeftCell="C46" activePane="bottomRight" state="frozen"/>
      <selection pane="topRight" activeCell="E25" sqref="E25"/>
      <selection pane="bottomLeft" activeCell="E25" sqref="E25"/>
      <selection pane="bottomRight" activeCell="L55" sqref="L55"/>
    </sheetView>
  </sheetViews>
  <sheetFormatPr defaultColWidth="9.140625" defaultRowHeight="12.75" x14ac:dyDescent="0.2"/>
  <cols>
    <col min="1" max="1" width="20" style="9" customWidth="1"/>
    <col min="2" max="2" width="1.7109375" style="9" customWidth="1"/>
    <col min="3" max="8" width="10.28515625" style="9" customWidth="1"/>
    <col min="9" max="9" width="6.7109375" style="9" bestFit="1" customWidth="1"/>
    <col min="10" max="10" width="16.140625" style="9" bestFit="1" customWidth="1"/>
    <col min="11" max="11" width="16.140625" style="9" customWidth="1"/>
    <col min="12" max="12" width="26.140625" style="14" customWidth="1"/>
    <col min="13" max="13" width="40.85546875" style="14" customWidth="1"/>
    <col min="14" max="14" width="27.42578125" style="9" bestFit="1" customWidth="1"/>
    <col min="15" max="16384" width="9.140625" style="9"/>
  </cols>
  <sheetData>
    <row r="1" spans="1:15" x14ac:dyDescent="0.2">
      <c r="A1" s="9" t="s">
        <v>0</v>
      </c>
      <c r="C1" s="10">
        <v>477839</v>
      </c>
    </row>
    <row r="2" spans="1:15" x14ac:dyDescent="0.2">
      <c r="A2" s="9" t="s">
        <v>1</v>
      </c>
      <c r="C2" s="9" t="s">
        <v>2</v>
      </c>
      <c r="E2" s="11"/>
      <c r="F2" s="11"/>
      <c r="G2" s="11"/>
      <c r="H2" s="11"/>
    </row>
    <row r="3" spans="1:15" x14ac:dyDescent="0.2">
      <c r="A3" s="9" t="s">
        <v>3</v>
      </c>
      <c r="C3" s="9">
        <v>1</v>
      </c>
      <c r="E3" s="11"/>
      <c r="F3" s="11"/>
      <c r="G3" s="11"/>
      <c r="H3" s="11"/>
    </row>
    <row r="4" spans="1:15" x14ac:dyDescent="0.2">
      <c r="A4" s="9" t="s">
        <v>4</v>
      </c>
      <c r="B4" s="73"/>
      <c r="C4" s="12">
        <v>45254</v>
      </c>
      <c r="N4" s="9" t="s">
        <v>96</v>
      </c>
    </row>
    <row r="5" spans="1:15" x14ac:dyDescent="0.2">
      <c r="A5" s="9" t="s">
        <v>97</v>
      </c>
      <c r="C5" s="78">
        <v>190</v>
      </c>
      <c r="D5" s="9" t="s">
        <v>6</v>
      </c>
      <c r="N5" s="9" t="s">
        <v>98</v>
      </c>
    </row>
    <row r="7" spans="1:15" x14ac:dyDescent="0.2">
      <c r="C7" s="37" t="s">
        <v>7</v>
      </c>
      <c r="D7" s="37" t="s">
        <v>8</v>
      </c>
      <c r="E7" s="37" t="s">
        <v>9</v>
      </c>
      <c r="F7" s="37" t="s">
        <v>10</v>
      </c>
      <c r="G7" s="37" t="s">
        <v>11</v>
      </c>
      <c r="H7" s="38" t="s">
        <v>12</v>
      </c>
      <c r="I7" s="37" t="s">
        <v>13</v>
      </c>
      <c r="J7" s="37" t="s">
        <v>14</v>
      </c>
      <c r="K7" s="37"/>
      <c r="L7" s="99"/>
      <c r="M7" s="99"/>
      <c r="N7" s="14" t="s">
        <v>15</v>
      </c>
    </row>
    <row r="8" spans="1:15" x14ac:dyDescent="0.2">
      <c r="A8" s="11"/>
      <c r="C8" s="37" t="s">
        <v>16</v>
      </c>
      <c r="D8" s="37" t="s">
        <v>17</v>
      </c>
      <c r="E8" s="37" t="s">
        <v>17</v>
      </c>
      <c r="F8" s="37" t="s">
        <v>17</v>
      </c>
      <c r="G8" s="37" t="s">
        <v>18</v>
      </c>
      <c r="H8" s="38" t="s">
        <v>19</v>
      </c>
      <c r="I8" s="37" t="s">
        <v>24</v>
      </c>
      <c r="J8" s="37"/>
      <c r="K8" s="37" t="s">
        <v>269</v>
      </c>
      <c r="L8" s="99" t="s">
        <v>270</v>
      </c>
      <c r="M8" s="14" t="s">
        <v>15</v>
      </c>
      <c r="N8" s="14"/>
    </row>
    <row r="9" spans="1:15" hidden="1" x14ac:dyDescent="0.2">
      <c r="A9" s="11" t="s">
        <v>99</v>
      </c>
      <c r="C9" s="37"/>
      <c r="D9" s="37"/>
      <c r="E9" s="37"/>
      <c r="F9" s="37"/>
      <c r="G9" s="37"/>
      <c r="H9" s="38"/>
      <c r="I9" s="37"/>
      <c r="J9" s="37"/>
      <c r="K9" s="37"/>
      <c r="L9" s="99"/>
      <c r="M9" s="99"/>
      <c r="N9" s="14"/>
    </row>
    <row r="10" spans="1:15" hidden="1" x14ac:dyDescent="0.2"/>
    <row r="11" spans="1:15" hidden="1" x14ac:dyDescent="0.2"/>
    <row r="12" spans="1:15" hidden="1" x14ac:dyDescent="0.2"/>
    <row r="13" spans="1:15" hidden="1" x14ac:dyDescent="0.2">
      <c r="C13" s="38"/>
      <c r="D13" s="38"/>
      <c r="E13" s="38"/>
      <c r="F13" s="38"/>
      <c r="G13" s="38"/>
      <c r="H13" s="38"/>
      <c r="I13" s="38"/>
      <c r="J13" s="38"/>
      <c r="K13" s="38"/>
      <c r="L13" s="100"/>
      <c r="M13" s="100"/>
      <c r="N13" s="94"/>
      <c r="O13" s="31"/>
    </row>
    <row r="14" spans="1:15" x14ac:dyDescent="0.2">
      <c r="A14" s="11" t="s">
        <v>25</v>
      </c>
      <c r="C14" s="37"/>
      <c r="D14" s="37"/>
      <c r="E14" s="37"/>
      <c r="F14" s="37"/>
      <c r="G14" s="37"/>
      <c r="H14" s="38"/>
      <c r="I14" s="37"/>
      <c r="J14" s="37"/>
      <c r="K14" s="37"/>
      <c r="L14" s="99"/>
      <c r="M14" s="99"/>
      <c r="N14" s="14"/>
    </row>
    <row r="15" spans="1:15" x14ac:dyDescent="0.2">
      <c r="A15" s="9" t="s">
        <v>26</v>
      </c>
      <c r="C15" s="55">
        <f t="shared" ref="C15:C16" si="0">D15*E15</f>
        <v>95</v>
      </c>
      <c r="D15" s="38">
        <v>190</v>
      </c>
      <c r="E15" s="38">
        <v>0.5</v>
      </c>
      <c r="F15" s="82">
        <f>SUM(F16:F21)</f>
        <v>0.93500000000000005</v>
      </c>
      <c r="G15" s="39">
        <f>F15*C15</f>
        <v>88.825000000000003</v>
      </c>
      <c r="H15" s="38"/>
      <c r="I15" s="38"/>
      <c r="J15" s="38"/>
      <c r="K15" s="38">
        <f>G15</f>
        <v>88.825000000000003</v>
      </c>
      <c r="L15" s="100" t="s">
        <v>305</v>
      </c>
      <c r="M15" s="100" t="s">
        <v>306</v>
      </c>
      <c r="N15" s="14"/>
    </row>
    <row r="16" spans="1:15" x14ac:dyDescent="0.2">
      <c r="A16" s="9" t="s">
        <v>28</v>
      </c>
      <c r="C16" s="55">
        <f t="shared" si="0"/>
        <v>95</v>
      </c>
      <c r="D16" s="38">
        <v>190</v>
      </c>
      <c r="E16" s="38">
        <v>0.5</v>
      </c>
      <c r="F16" s="82">
        <v>0.5</v>
      </c>
      <c r="G16" s="39">
        <f>F16*C16</f>
        <v>47.5</v>
      </c>
      <c r="H16" s="38"/>
      <c r="I16" s="38"/>
      <c r="J16" s="38"/>
      <c r="K16" s="38">
        <f>G16</f>
        <v>47.5</v>
      </c>
      <c r="L16" s="100" t="s">
        <v>276</v>
      </c>
      <c r="M16" s="100" t="s">
        <v>302</v>
      </c>
      <c r="N16" s="14"/>
    </row>
    <row r="17" spans="1:20" ht="25.5" x14ac:dyDescent="0.2">
      <c r="A17" s="9" t="s">
        <v>30</v>
      </c>
      <c r="C17" s="39">
        <f>D17*E17</f>
        <v>95</v>
      </c>
      <c r="D17" s="38">
        <v>190</v>
      </c>
      <c r="E17" s="38">
        <v>0.5</v>
      </c>
      <c r="F17" s="82">
        <v>0.25</v>
      </c>
      <c r="G17" s="38"/>
      <c r="H17" s="38"/>
      <c r="I17" s="38"/>
      <c r="J17" s="38"/>
      <c r="K17" s="38">
        <f>C17*(0.25/0.2)</f>
        <v>118.75</v>
      </c>
      <c r="L17" s="100" t="s">
        <v>296</v>
      </c>
      <c r="M17" s="100" t="s">
        <v>381</v>
      </c>
      <c r="N17" s="14"/>
    </row>
    <row r="18" spans="1:20" ht="51" x14ac:dyDescent="0.2">
      <c r="A18" s="9" t="s">
        <v>31</v>
      </c>
      <c r="C18" s="55">
        <f t="shared" ref="C18:C21" si="1">D18*E18</f>
        <v>95</v>
      </c>
      <c r="D18" s="38">
        <v>190</v>
      </c>
      <c r="E18" s="38">
        <v>0.5</v>
      </c>
      <c r="F18" s="82">
        <v>6.5000000000000002E-2</v>
      </c>
      <c r="G18" s="38"/>
      <c r="H18" s="39">
        <f>C18*F18*2.5</f>
        <v>15.4375</v>
      </c>
      <c r="I18" s="38">
        <f>SUM(H18:H20)</f>
        <v>36.8125</v>
      </c>
      <c r="J18" s="38"/>
      <c r="K18" s="38">
        <f>SUM(H18:H20)*1000</f>
        <v>36812.5</v>
      </c>
      <c r="L18" s="100" t="s">
        <v>290</v>
      </c>
      <c r="M18" s="100" t="s">
        <v>304</v>
      </c>
      <c r="N18" s="14" t="s">
        <v>32</v>
      </c>
    </row>
    <row r="19" spans="1:20" x14ac:dyDescent="0.2">
      <c r="C19" s="55">
        <f t="shared" si="1"/>
        <v>95</v>
      </c>
      <c r="D19" s="38">
        <v>190</v>
      </c>
      <c r="E19" s="38">
        <v>0.5</v>
      </c>
      <c r="F19" s="82">
        <v>4.4999999999999998E-2</v>
      </c>
      <c r="G19" s="38"/>
      <c r="H19" s="39">
        <f>C19*F19*2.5</f>
        <v>10.687499999999998</v>
      </c>
      <c r="I19" s="38"/>
      <c r="J19" s="38"/>
      <c r="K19" s="38"/>
      <c r="L19" s="100"/>
      <c r="M19" s="100" t="s">
        <v>302</v>
      </c>
      <c r="N19" s="14" t="s">
        <v>33</v>
      </c>
    </row>
    <row r="20" spans="1:20" x14ac:dyDescent="0.2">
      <c r="C20" s="55">
        <f t="shared" si="1"/>
        <v>95</v>
      </c>
      <c r="D20" s="38">
        <v>190</v>
      </c>
      <c r="E20" s="38">
        <v>0.5</v>
      </c>
      <c r="F20" s="82">
        <v>4.4999999999999998E-2</v>
      </c>
      <c r="G20" s="38"/>
      <c r="H20" s="39">
        <f>C20*F20*2.5</f>
        <v>10.687499999999998</v>
      </c>
      <c r="I20" s="38"/>
      <c r="J20" s="38"/>
      <c r="K20" s="38"/>
      <c r="L20" s="100"/>
      <c r="M20" s="100" t="s">
        <v>302</v>
      </c>
      <c r="N20" s="14" t="s">
        <v>33</v>
      </c>
    </row>
    <row r="21" spans="1:20" x14ac:dyDescent="0.2">
      <c r="C21" s="55">
        <f t="shared" si="1"/>
        <v>95</v>
      </c>
      <c r="D21" s="38">
        <v>190</v>
      </c>
      <c r="E21" s="38">
        <v>0.5</v>
      </c>
      <c r="F21" s="82">
        <v>0.03</v>
      </c>
      <c r="G21" s="38"/>
      <c r="H21" s="39">
        <f>C21*F21*2.5</f>
        <v>7.125</v>
      </c>
      <c r="I21" s="38"/>
      <c r="J21" s="38"/>
      <c r="K21" s="38">
        <f>H21*1000</f>
        <v>7125</v>
      </c>
      <c r="L21" s="100" t="s">
        <v>293</v>
      </c>
      <c r="M21" s="100" t="s">
        <v>302</v>
      </c>
      <c r="N21" s="14" t="s">
        <v>34</v>
      </c>
    </row>
    <row r="22" spans="1:20" x14ac:dyDescent="0.2">
      <c r="C22" s="39">
        <f>C21+C20+C19</f>
        <v>285</v>
      </c>
      <c r="D22" s="38"/>
      <c r="E22" s="38"/>
      <c r="F22" s="82"/>
      <c r="G22" s="38"/>
      <c r="H22" s="38"/>
      <c r="I22" s="38"/>
      <c r="J22" s="38"/>
      <c r="K22" s="38">
        <f>C22</f>
        <v>285</v>
      </c>
      <c r="L22" s="14" t="s">
        <v>291</v>
      </c>
      <c r="M22" s="100" t="s">
        <v>302</v>
      </c>
      <c r="N22" s="14" t="s">
        <v>35</v>
      </c>
    </row>
    <row r="23" spans="1:20" x14ac:dyDescent="0.2">
      <c r="E23" s="23"/>
      <c r="F23" s="80"/>
      <c r="H23" s="23"/>
      <c r="O23" s="31"/>
    </row>
    <row r="24" spans="1:20" s="124" customFormat="1" ht="25.5" x14ac:dyDescent="0.2">
      <c r="A24" s="122" t="s">
        <v>36</v>
      </c>
      <c r="B24" s="123"/>
      <c r="C24" s="55"/>
      <c r="D24" s="55"/>
      <c r="E24" s="55"/>
      <c r="F24" s="55"/>
      <c r="G24" s="55"/>
      <c r="H24" s="55"/>
      <c r="I24" s="55"/>
      <c r="J24" s="55"/>
      <c r="K24" s="55"/>
      <c r="L24" s="101"/>
      <c r="M24" s="101"/>
      <c r="N24" s="123"/>
      <c r="O24" s="79"/>
      <c r="Q24" s="124" t="s">
        <v>47</v>
      </c>
      <c r="R24" s="124">
        <v>225</v>
      </c>
      <c r="S24" s="124">
        <v>280</v>
      </c>
    </row>
    <row r="25" spans="1:20" x14ac:dyDescent="0.2">
      <c r="A25" s="14" t="s">
        <v>100</v>
      </c>
      <c r="B25" s="14"/>
      <c r="C25" s="54">
        <f>D25*E25</f>
        <v>325</v>
      </c>
      <c r="D25" s="38">
        <v>50</v>
      </c>
      <c r="E25" s="38">
        <v>6.5</v>
      </c>
      <c r="F25" s="82">
        <v>0.22500000000000001</v>
      </c>
      <c r="G25" s="38"/>
      <c r="H25" s="39">
        <f>D25*E25*F25*2.5</f>
        <v>182.8125</v>
      </c>
      <c r="I25" s="38"/>
      <c r="J25" s="38"/>
      <c r="K25" s="38"/>
      <c r="L25" s="100"/>
      <c r="M25" s="100"/>
      <c r="N25" s="14"/>
      <c r="O25" s="31"/>
      <c r="R25" s="90">
        <f>C25</f>
        <v>325</v>
      </c>
    </row>
    <row r="26" spans="1:20" ht="25.5" x14ac:dyDescent="0.2">
      <c r="A26" s="14"/>
      <c r="B26" s="14"/>
      <c r="C26" s="54"/>
      <c r="D26" s="38">
        <v>50</v>
      </c>
      <c r="E26" s="38">
        <v>6.5</v>
      </c>
      <c r="F26" s="82">
        <f>F25-F27</f>
        <v>0.19500000000000001</v>
      </c>
      <c r="G26" s="38"/>
      <c r="H26" s="39">
        <f t="shared" ref="H26:H27" si="2">D26*E26*F26*2.5</f>
        <v>158.4375</v>
      </c>
      <c r="I26" s="38"/>
      <c r="J26" s="38"/>
      <c r="K26" s="38">
        <f>SUM(H26,H30)*1000</f>
        <v>503750</v>
      </c>
      <c r="L26" s="100" t="s">
        <v>290</v>
      </c>
      <c r="M26" s="100" t="s">
        <v>382</v>
      </c>
      <c r="N26" s="14"/>
      <c r="O26" s="31"/>
      <c r="R26" s="90"/>
    </row>
    <row r="27" spans="1:20" ht="38.25" x14ac:dyDescent="0.2">
      <c r="A27" s="14"/>
      <c r="B27" s="14"/>
      <c r="C27" s="54"/>
      <c r="D27" s="38">
        <v>50</v>
      </c>
      <c r="E27" s="38">
        <v>6.5</v>
      </c>
      <c r="F27" s="82">
        <f>0.03</f>
        <v>0.03</v>
      </c>
      <c r="G27" s="38"/>
      <c r="H27" s="39">
        <f t="shared" si="2"/>
        <v>24.375</v>
      </c>
      <c r="I27" s="38"/>
      <c r="J27" s="38"/>
      <c r="K27" s="38">
        <f>SUM(H27,H31)*1000</f>
        <v>65812.5</v>
      </c>
      <c r="L27" s="100" t="s">
        <v>293</v>
      </c>
      <c r="M27" s="100" t="s">
        <v>365</v>
      </c>
      <c r="N27" s="14"/>
      <c r="O27" s="31"/>
      <c r="R27" s="90"/>
    </row>
    <row r="28" spans="1:20" ht="25.5" x14ac:dyDescent="0.2">
      <c r="A28" s="14" t="s">
        <v>101</v>
      </c>
      <c r="B28" s="14"/>
      <c r="C28" s="39">
        <f>D28*E28</f>
        <v>375</v>
      </c>
      <c r="D28" s="38">
        <v>50</v>
      </c>
      <c r="E28" s="38">
        <v>7.5</v>
      </c>
      <c r="F28" s="82">
        <v>0.26500000000000001</v>
      </c>
      <c r="G28" s="38"/>
      <c r="H28" s="38"/>
      <c r="I28" s="38"/>
      <c r="J28" s="38"/>
      <c r="K28" s="38">
        <f>SUM(C28,C32)*(265/250)</f>
        <v>1073.25</v>
      </c>
      <c r="L28" s="100" t="s">
        <v>307</v>
      </c>
      <c r="M28" s="100" t="s">
        <v>383</v>
      </c>
      <c r="N28" s="14" t="s">
        <v>30</v>
      </c>
      <c r="O28" s="31"/>
      <c r="Q28" s="90">
        <f>C28</f>
        <v>375</v>
      </c>
      <c r="R28" s="90"/>
    </row>
    <row r="29" spans="1:20" x14ac:dyDescent="0.2">
      <c r="A29" s="14" t="s">
        <v>102</v>
      </c>
      <c r="B29" s="14"/>
      <c r="C29" s="54">
        <f>D29*E29</f>
        <v>552.5</v>
      </c>
      <c r="D29" s="38">
        <v>85</v>
      </c>
      <c r="E29" s="38">
        <v>6.5</v>
      </c>
      <c r="F29" s="82">
        <v>0.28000000000000003</v>
      </c>
      <c r="G29" s="38"/>
      <c r="H29" s="39">
        <f>D29*E29*F29*2.5</f>
        <v>386.75000000000006</v>
      </c>
      <c r="I29" s="38"/>
      <c r="J29" s="38"/>
      <c r="K29" s="38"/>
      <c r="L29" s="100"/>
      <c r="M29" s="100"/>
      <c r="N29" s="14"/>
      <c r="O29" s="31"/>
      <c r="S29" s="90">
        <f>C29</f>
        <v>552.5</v>
      </c>
    </row>
    <row r="30" spans="1:20" x14ac:dyDescent="0.2">
      <c r="A30" s="14"/>
      <c r="B30" s="14"/>
      <c r="C30" s="54">
        <f>D30*E30</f>
        <v>552.5</v>
      </c>
      <c r="D30" s="38">
        <v>85</v>
      </c>
      <c r="E30" s="38">
        <v>6.5</v>
      </c>
      <c r="F30" s="82">
        <f>F29-F31</f>
        <v>0.25</v>
      </c>
      <c r="G30" s="38"/>
      <c r="H30" s="39">
        <f t="shared" ref="H30:H31" si="3">D30*E30*F30*2.5</f>
        <v>345.3125</v>
      </c>
      <c r="I30" s="38"/>
      <c r="J30" s="38"/>
      <c r="K30" s="38"/>
      <c r="L30" s="100"/>
      <c r="M30" s="100"/>
      <c r="N30" s="14"/>
      <c r="O30" s="31"/>
      <c r="S30" s="90"/>
    </row>
    <row r="31" spans="1:20" x14ac:dyDescent="0.2">
      <c r="A31" s="14"/>
      <c r="B31" s="14"/>
      <c r="C31" s="54">
        <f>D31*E31</f>
        <v>552.5</v>
      </c>
      <c r="D31" s="38">
        <v>85</v>
      </c>
      <c r="E31" s="38">
        <v>6.5</v>
      </c>
      <c r="F31" s="82">
        <f>0.03</f>
        <v>0.03</v>
      </c>
      <c r="G31" s="38"/>
      <c r="H31" s="39">
        <f t="shared" si="3"/>
        <v>41.4375</v>
      </c>
      <c r="I31" s="38"/>
      <c r="J31" s="38"/>
      <c r="K31" s="38"/>
      <c r="L31" s="100"/>
      <c r="M31" s="100"/>
      <c r="N31" s="14"/>
      <c r="O31" s="31"/>
      <c r="S31" s="90"/>
    </row>
    <row r="32" spans="1:20" x14ac:dyDescent="0.2">
      <c r="A32" s="14" t="s">
        <v>103</v>
      </c>
      <c r="B32" s="14"/>
      <c r="C32" s="39">
        <f>D32*E32</f>
        <v>637.5</v>
      </c>
      <c r="D32" s="38">
        <v>85</v>
      </c>
      <c r="E32" s="38">
        <v>7.5</v>
      </c>
      <c r="F32" s="82">
        <v>0.26500000000000001</v>
      </c>
      <c r="G32" s="38"/>
      <c r="H32" s="38"/>
      <c r="I32" s="38"/>
      <c r="J32" s="38"/>
      <c r="K32" s="38"/>
      <c r="L32" s="100"/>
      <c r="M32" s="100"/>
      <c r="N32" s="14" t="s">
        <v>30</v>
      </c>
      <c r="O32" s="31"/>
      <c r="Q32" s="92">
        <f>C32</f>
        <v>637.5</v>
      </c>
      <c r="R32" s="91"/>
      <c r="S32" s="92"/>
      <c r="T32" s="91"/>
    </row>
    <row r="33" spans="1:22" x14ac:dyDescent="0.2">
      <c r="A33" s="14" t="s">
        <v>104</v>
      </c>
      <c r="B33" s="14"/>
      <c r="C33" s="38"/>
      <c r="D33" s="38">
        <v>85</v>
      </c>
      <c r="E33" s="38">
        <v>7.5</v>
      </c>
      <c r="F33" s="82">
        <f>0.72-F32</f>
        <v>0.45499999999999996</v>
      </c>
      <c r="G33" s="39">
        <f>D33*E33*F33</f>
        <v>290.0625</v>
      </c>
      <c r="H33" s="38"/>
      <c r="I33" s="38"/>
      <c r="J33" s="38"/>
      <c r="K33" s="38">
        <f>G33</f>
        <v>290.0625</v>
      </c>
      <c r="L33" s="100" t="s">
        <v>276</v>
      </c>
      <c r="M33" s="100" t="s">
        <v>284</v>
      </c>
      <c r="N33" s="14" t="s">
        <v>105</v>
      </c>
      <c r="O33" s="31"/>
      <c r="Q33" s="78">
        <f>SUM(Q25:Q32)</f>
        <v>1012.5</v>
      </c>
      <c r="R33" s="78">
        <f>SUM(R25:R32)</f>
        <v>325</v>
      </c>
      <c r="S33" s="78">
        <f>SUM(S25:S32)</f>
        <v>552.5</v>
      </c>
      <c r="T33" s="9" t="s">
        <v>45</v>
      </c>
    </row>
    <row r="34" spans="1:22" x14ac:dyDescent="0.2">
      <c r="A34" s="14"/>
      <c r="B34" s="14"/>
      <c r="C34" s="38"/>
      <c r="D34" s="38"/>
      <c r="E34" s="38"/>
      <c r="F34" s="38"/>
      <c r="G34" s="38"/>
      <c r="H34" s="38"/>
      <c r="I34" s="38"/>
      <c r="J34" s="38"/>
      <c r="K34" s="38"/>
      <c r="L34" s="100"/>
      <c r="M34" s="100"/>
      <c r="N34" s="14"/>
    </row>
    <row r="35" spans="1:22" ht="38.25" x14ac:dyDescent="0.2">
      <c r="A35" s="17" t="s">
        <v>46</v>
      </c>
      <c r="B35" s="14"/>
      <c r="C35" s="38"/>
      <c r="D35" s="38"/>
      <c r="E35" s="38"/>
      <c r="F35" s="38"/>
      <c r="G35" s="38"/>
      <c r="H35" s="38"/>
      <c r="I35" s="38"/>
      <c r="J35" s="38"/>
      <c r="K35" s="38"/>
      <c r="L35" s="100"/>
      <c r="M35" s="100"/>
      <c r="N35" s="14"/>
      <c r="O35" s="31"/>
      <c r="Q35" s="9" t="s">
        <v>47</v>
      </c>
      <c r="R35" s="9" t="s">
        <v>48</v>
      </c>
      <c r="S35" s="9" t="s">
        <v>49</v>
      </c>
      <c r="T35" s="9" t="s">
        <v>50</v>
      </c>
      <c r="U35" s="9" t="s">
        <v>51</v>
      </c>
    </row>
    <row r="36" spans="1:22" ht="25.5" x14ac:dyDescent="0.2">
      <c r="A36" s="14" t="s">
        <v>100</v>
      </c>
      <c r="B36" s="14"/>
      <c r="C36" s="39">
        <f t="shared" ref="C36" si="4">D36*E36</f>
        <v>375</v>
      </c>
      <c r="D36" s="38">
        <v>50</v>
      </c>
      <c r="E36" s="38">
        <v>7.5</v>
      </c>
      <c r="F36" s="82">
        <v>0.25</v>
      </c>
      <c r="G36" s="38"/>
      <c r="H36" s="38"/>
      <c r="I36" s="38"/>
      <c r="J36" s="38"/>
      <c r="K36" s="38">
        <f>SUM(C36,C43)</f>
        <v>1800</v>
      </c>
      <c r="L36" s="100" t="s">
        <v>307</v>
      </c>
      <c r="M36" s="100" t="s">
        <v>302</v>
      </c>
      <c r="N36" s="14" t="s">
        <v>30</v>
      </c>
      <c r="O36" s="31"/>
      <c r="Q36" s="90">
        <f>C36</f>
        <v>375</v>
      </c>
      <c r="S36" s="90"/>
    </row>
    <row r="37" spans="1:22" ht="51" x14ac:dyDescent="0.2">
      <c r="A37" s="14" t="s">
        <v>100</v>
      </c>
      <c r="B37" s="14"/>
      <c r="C37" s="54">
        <f>D37*E37</f>
        <v>340</v>
      </c>
      <c r="D37" s="38">
        <v>50</v>
      </c>
      <c r="E37" s="38">
        <v>6.8</v>
      </c>
      <c r="F37" s="82">
        <v>6.5000000000000002E-2</v>
      </c>
      <c r="G37" s="38"/>
      <c r="H37" s="39">
        <f t="shared" ref="H37:H38" si="5">D37*E37*F37*2.5</f>
        <v>55.25</v>
      </c>
      <c r="I37" s="38"/>
      <c r="J37" s="38"/>
      <c r="K37" s="38">
        <f>SUM(H37,H39,H38,H44,H45,H46,H52,H53)*1000</f>
        <v>738300</v>
      </c>
      <c r="L37" s="100" t="s">
        <v>290</v>
      </c>
      <c r="M37" s="100" t="s">
        <v>308</v>
      </c>
      <c r="N37" s="14" t="s">
        <v>52</v>
      </c>
      <c r="O37" s="31"/>
      <c r="R37" s="90">
        <f>H37</f>
        <v>55.25</v>
      </c>
    </row>
    <row r="38" spans="1:22" x14ac:dyDescent="0.2">
      <c r="A38" s="14" t="s">
        <v>100</v>
      </c>
      <c r="B38" s="14"/>
      <c r="C38" s="54">
        <f>D38*E38</f>
        <v>335</v>
      </c>
      <c r="D38" s="38">
        <v>50</v>
      </c>
      <c r="E38" s="38">
        <v>6.7</v>
      </c>
      <c r="F38" s="82">
        <v>4.4999999999999998E-2</v>
      </c>
      <c r="G38" s="38"/>
      <c r="H38" s="39">
        <f t="shared" si="5"/>
        <v>37.6875</v>
      </c>
      <c r="I38" s="38"/>
      <c r="J38" s="38"/>
      <c r="K38" s="38"/>
      <c r="L38" s="100"/>
      <c r="M38" s="100"/>
      <c r="N38" s="14" t="s">
        <v>33</v>
      </c>
      <c r="O38" s="31"/>
      <c r="S38" s="90">
        <f t="shared" ref="S38:S39" si="6">H38</f>
        <v>37.6875</v>
      </c>
    </row>
    <row r="39" spans="1:22" x14ac:dyDescent="0.2">
      <c r="A39" s="14" t="s">
        <v>100</v>
      </c>
      <c r="B39" s="14"/>
      <c r="C39" s="54">
        <f>D39*E39</f>
        <v>330</v>
      </c>
      <c r="D39" s="38">
        <v>50</v>
      </c>
      <c r="E39" s="38">
        <v>6.6</v>
      </c>
      <c r="F39" s="82">
        <v>4.4999999999999998E-2</v>
      </c>
      <c r="G39" s="38"/>
      <c r="H39" s="39">
        <f>D39*E39*F39*2.5</f>
        <v>37.125</v>
      </c>
      <c r="I39" s="38"/>
      <c r="J39" s="38"/>
      <c r="K39" s="38"/>
      <c r="L39" s="100"/>
      <c r="M39" s="100"/>
      <c r="N39" s="14" t="s">
        <v>33</v>
      </c>
      <c r="O39" s="31"/>
      <c r="S39" s="90">
        <f t="shared" si="6"/>
        <v>37.125</v>
      </c>
    </row>
    <row r="40" spans="1:22" x14ac:dyDescent="0.2">
      <c r="A40" s="14" t="s">
        <v>100</v>
      </c>
      <c r="B40" s="14"/>
      <c r="C40" s="54">
        <f>D40*E40</f>
        <v>325</v>
      </c>
      <c r="D40" s="38">
        <v>50</v>
      </c>
      <c r="E40" s="38">
        <v>6.5</v>
      </c>
      <c r="F40" s="82">
        <v>0.03</v>
      </c>
      <c r="G40" s="38"/>
      <c r="H40" s="39">
        <f>D40*E40*F40*2.5</f>
        <v>24.375</v>
      </c>
      <c r="I40" s="38"/>
      <c r="J40" s="38"/>
      <c r="K40" s="38">
        <f>SUM(H40,H47)*1000</f>
        <v>117000</v>
      </c>
      <c r="L40" s="100" t="s">
        <v>293</v>
      </c>
      <c r="M40" s="100"/>
      <c r="N40" s="14" t="s">
        <v>34</v>
      </c>
      <c r="O40" s="31"/>
      <c r="T40" s="90">
        <f>H40</f>
        <v>24.375</v>
      </c>
    </row>
    <row r="41" spans="1:22" x14ac:dyDescent="0.2">
      <c r="C41" s="39">
        <f>C38+C39+C40</f>
        <v>990</v>
      </c>
      <c r="D41" s="38"/>
      <c r="E41" s="38"/>
      <c r="F41" s="82"/>
      <c r="G41" s="38"/>
      <c r="H41" s="38"/>
      <c r="I41" s="38"/>
      <c r="J41" s="38"/>
      <c r="K41" s="38">
        <f>SUM(C41,C48)</f>
        <v>4752</v>
      </c>
      <c r="L41" s="100" t="s">
        <v>291</v>
      </c>
      <c r="M41" s="100" t="s">
        <v>309</v>
      </c>
      <c r="N41" s="14" t="s">
        <v>35</v>
      </c>
      <c r="O41" s="31"/>
      <c r="S41" s="90"/>
      <c r="U41" s="90">
        <f>C41</f>
        <v>990</v>
      </c>
    </row>
    <row r="42" spans="1:22" x14ac:dyDescent="0.2">
      <c r="A42" s="9" t="s">
        <v>106</v>
      </c>
      <c r="C42" s="38"/>
      <c r="D42" s="38">
        <v>190</v>
      </c>
      <c r="E42" s="38">
        <v>7.5</v>
      </c>
      <c r="F42" s="82">
        <v>0.56499999999999995</v>
      </c>
      <c r="G42" s="39">
        <f>D42*E42*F42</f>
        <v>805.12499999999989</v>
      </c>
      <c r="H42" s="38"/>
      <c r="I42" s="38"/>
      <c r="J42" s="38"/>
      <c r="K42" s="38"/>
      <c r="L42" s="100"/>
      <c r="M42" s="100"/>
      <c r="N42" s="14"/>
      <c r="O42" s="31"/>
    </row>
    <row r="43" spans="1:22" x14ac:dyDescent="0.2">
      <c r="A43" s="14" t="s">
        <v>102</v>
      </c>
      <c r="B43" s="14"/>
      <c r="C43" s="39">
        <f t="shared" ref="C43" si="7">D43*E43</f>
        <v>1425</v>
      </c>
      <c r="D43" s="38">
        <v>190</v>
      </c>
      <c r="E43" s="38">
        <v>7.5</v>
      </c>
      <c r="F43" s="82">
        <v>0.25</v>
      </c>
      <c r="G43" s="38"/>
      <c r="H43" s="38"/>
      <c r="I43" s="38"/>
      <c r="J43" s="38"/>
      <c r="K43" s="38"/>
      <c r="L43" s="100" t="s">
        <v>310</v>
      </c>
      <c r="M43" s="100"/>
      <c r="N43" s="14" t="s">
        <v>30</v>
      </c>
      <c r="O43" s="31"/>
      <c r="Q43" s="90">
        <f>C43</f>
        <v>1425</v>
      </c>
      <c r="S43" s="90"/>
    </row>
    <row r="44" spans="1:22" x14ac:dyDescent="0.2">
      <c r="A44" s="14" t="s">
        <v>102</v>
      </c>
      <c r="B44" s="14"/>
      <c r="C44" s="54">
        <f>D44*E44</f>
        <v>1292</v>
      </c>
      <c r="D44" s="38">
        <v>190</v>
      </c>
      <c r="E44" s="38">
        <v>6.8</v>
      </c>
      <c r="F44" s="82">
        <v>6.5000000000000002E-2</v>
      </c>
      <c r="G44" s="38"/>
      <c r="H44" s="39">
        <f t="shared" ref="H44:H45" si="8">D44*E44*F44*2.5</f>
        <v>209.95000000000002</v>
      </c>
      <c r="I44" s="38"/>
      <c r="J44" s="38"/>
      <c r="K44" s="38"/>
      <c r="L44" s="100" t="s">
        <v>310</v>
      </c>
      <c r="M44" s="100"/>
      <c r="N44" s="14" t="s">
        <v>52</v>
      </c>
      <c r="O44" s="31"/>
      <c r="R44" s="90">
        <f>H44</f>
        <v>209.95000000000002</v>
      </c>
    </row>
    <row r="45" spans="1:22" x14ac:dyDescent="0.2">
      <c r="A45" s="14" t="s">
        <v>102</v>
      </c>
      <c r="B45" s="14"/>
      <c r="C45" s="54">
        <f>D45*E45</f>
        <v>1273</v>
      </c>
      <c r="D45" s="38">
        <v>190</v>
      </c>
      <c r="E45" s="38">
        <v>6.7</v>
      </c>
      <c r="F45" s="82">
        <v>4.4999999999999998E-2</v>
      </c>
      <c r="G45" s="38"/>
      <c r="H45" s="39">
        <f t="shared" si="8"/>
        <v>143.21249999999998</v>
      </c>
      <c r="I45" s="38"/>
      <c r="J45" s="38"/>
      <c r="K45" s="38"/>
      <c r="L45" s="100" t="s">
        <v>310</v>
      </c>
      <c r="M45" s="100"/>
      <c r="N45" s="14" t="s">
        <v>33</v>
      </c>
      <c r="O45" s="31"/>
      <c r="S45" s="90">
        <f t="shared" ref="S45:S46" si="9">H45</f>
        <v>143.21249999999998</v>
      </c>
    </row>
    <row r="46" spans="1:22" x14ac:dyDescent="0.2">
      <c r="A46" s="14" t="s">
        <v>102</v>
      </c>
      <c r="B46" s="14"/>
      <c r="C46" s="54">
        <f>D46*E46</f>
        <v>1254</v>
      </c>
      <c r="D46" s="38">
        <v>190</v>
      </c>
      <c r="E46" s="38">
        <v>6.6</v>
      </c>
      <c r="F46" s="82">
        <v>4.4999999999999998E-2</v>
      </c>
      <c r="G46" s="38"/>
      <c r="H46" s="39">
        <f>D46*E46*F46*2.5</f>
        <v>141.07499999999999</v>
      </c>
      <c r="I46" s="38"/>
      <c r="J46" s="38"/>
      <c r="K46" s="38"/>
      <c r="L46" s="100" t="s">
        <v>310</v>
      </c>
      <c r="M46" s="100"/>
      <c r="N46" s="14" t="s">
        <v>33</v>
      </c>
      <c r="O46" s="31"/>
      <c r="S46" s="90">
        <f t="shared" si="9"/>
        <v>141.07499999999999</v>
      </c>
    </row>
    <row r="47" spans="1:22" x14ac:dyDescent="0.2">
      <c r="A47" s="14" t="s">
        <v>102</v>
      </c>
      <c r="B47" s="14"/>
      <c r="C47" s="54">
        <f>D47*E47</f>
        <v>1235</v>
      </c>
      <c r="D47" s="38">
        <v>190</v>
      </c>
      <c r="E47" s="38">
        <v>6.5</v>
      </c>
      <c r="F47" s="82">
        <v>0.03</v>
      </c>
      <c r="G47" s="38"/>
      <c r="H47" s="39">
        <f>D47*E47*F47*2.5</f>
        <v>92.625</v>
      </c>
      <c r="I47" s="38"/>
      <c r="J47" s="38"/>
      <c r="K47" s="38"/>
      <c r="L47" s="100" t="s">
        <v>310</v>
      </c>
      <c r="M47" s="100"/>
      <c r="N47" s="14" t="s">
        <v>34</v>
      </c>
      <c r="O47" s="31"/>
      <c r="T47" s="90">
        <f>H47</f>
        <v>92.625</v>
      </c>
    </row>
    <row r="48" spans="1:22" x14ac:dyDescent="0.2">
      <c r="C48" s="39">
        <f>C45+C46+C47</f>
        <v>3762</v>
      </c>
      <c r="D48" s="38"/>
      <c r="E48" s="38"/>
      <c r="F48" s="82"/>
      <c r="G48" s="38"/>
      <c r="H48" s="38"/>
      <c r="I48" s="38"/>
      <c r="J48" s="38"/>
      <c r="K48" s="38"/>
      <c r="L48" s="100" t="s">
        <v>310</v>
      </c>
      <c r="M48" s="100"/>
      <c r="N48" s="14" t="s">
        <v>35</v>
      </c>
      <c r="O48" s="31"/>
      <c r="Q48" s="91"/>
      <c r="R48" s="91"/>
      <c r="S48" s="92"/>
      <c r="T48" s="91"/>
      <c r="U48" s="92">
        <f>C48</f>
        <v>3762</v>
      </c>
      <c r="V48" s="91"/>
    </row>
    <row r="49" spans="1:22" x14ac:dyDescent="0.2">
      <c r="C49" s="55"/>
      <c r="D49" s="55"/>
      <c r="E49" s="55"/>
      <c r="F49" s="84"/>
      <c r="G49" s="55"/>
      <c r="H49" s="55"/>
      <c r="I49" s="55"/>
      <c r="J49" s="55"/>
      <c r="K49" s="55"/>
      <c r="L49" s="101"/>
      <c r="M49" s="101"/>
      <c r="N49" s="14"/>
      <c r="O49" s="31"/>
      <c r="Q49" s="78">
        <f>SUM(Q36:Q48)</f>
        <v>1800</v>
      </c>
      <c r="R49" s="78">
        <f t="shared" ref="R49:U49" si="10">SUM(R36:R48)</f>
        <v>265.20000000000005</v>
      </c>
      <c r="S49" s="78">
        <f t="shared" si="10"/>
        <v>359.09999999999997</v>
      </c>
      <c r="T49" s="78">
        <f t="shared" si="10"/>
        <v>117</v>
      </c>
      <c r="U49" s="78">
        <f t="shared" si="10"/>
        <v>4752</v>
      </c>
      <c r="V49" s="9" t="s">
        <v>45</v>
      </c>
    </row>
    <row r="50" spans="1:22" x14ac:dyDescent="0.2">
      <c r="A50" s="14" t="s">
        <v>107</v>
      </c>
      <c r="B50" s="14"/>
      <c r="C50" s="39">
        <f>PI()*13^2-PI()*9^2</f>
        <v>276.46015351590182</v>
      </c>
      <c r="D50" s="38"/>
      <c r="E50" s="38"/>
      <c r="F50" s="38">
        <v>0.2</v>
      </c>
      <c r="G50" s="38"/>
      <c r="H50" s="38"/>
      <c r="I50" s="38"/>
      <c r="J50" s="38"/>
      <c r="K50" s="38"/>
      <c r="L50" s="100" t="s">
        <v>311</v>
      </c>
      <c r="M50" s="100"/>
      <c r="N50" s="14"/>
      <c r="O50" s="31"/>
    </row>
    <row r="51" spans="1:22" x14ac:dyDescent="0.2">
      <c r="A51" s="14" t="s">
        <v>108</v>
      </c>
      <c r="C51" s="39">
        <f>PI()*9^2</f>
        <v>254.46900494077323</v>
      </c>
      <c r="D51" s="38"/>
      <c r="E51" s="38"/>
      <c r="F51" s="38"/>
      <c r="G51" s="38"/>
      <c r="H51" s="38"/>
      <c r="I51" s="38"/>
      <c r="J51" s="38"/>
      <c r="K51" s="38"/>
      <c r="L51" s="100" t="s">
        <v>311</v>
      </c>
      <c r="M51" s="100"/>
      <c r="N51" s="14"/>
      <c r="O51" s="31"/>
    </row>
    <row r="52" spans="1:22" x14ac:dyDescent="0.2">
      <c r="A52" s="14" t="s">
        <v>109</v>
      </c>
      <c r="C52" s="54">
        <f>D52*E52</f>
        <v>380</v>
      </c>
      <c r="D52" s="55">
        <v>190</v>
      </c>
      <c r="E52" s="38">
        <v>2</v>
      </c>
      <c r="F52" s="38">
        <v>7.0000000000000007E-2</v>
      </c>
      <c r="G52" s="38"/>
      <c r="H52" s="39">
        <f t="shared" ref="H52:H53" si="11">C52*F52*2.5</f>
        <v>66.5</v>
      </c>
      <c r="I52" s="38"/>
      <c r="J52" s="38"/>
      <c r="K52" s="38"/>
      <c r="L52" s="100" t="s">
        <v>310</v>
      </c>
      <c r="M52" s="100"/>
      <c r="N52" s="14" t="s">
        <v>32</v>
      </c>
      <c r="O52" s="31"/>
    </row>
    <row r="53" spans="1:22" x14ac:dyDescent="0.2">
      <c r="A53" s="14"/>
      <c r="C53" s="54">
        <f>D53*E53</f>
        <v>380</v>
      </c>
      <c r="D53" s="55">
        <v>190</v>
      </c>
      <c r="E53" s="38">
        <v>2</v>
      </c>
      <c r="F53" s="38">
        <v>0.05</v>
      </c>
      <c r="G53" s="38"/>
      <c r="H53" s="39">
        <f t="shared" si="11"/>
        <v>47.5</v>
      </c>
      <c r="I53" s="38"/>
      <c r="J53" s="38"/>
      <c r="K53" s="38"/>
      <c r="L53" s="100" t="s">
        <v>310</v>
      </c>
      <c r="M53" s="100"/>
      <c r="N53" s="14" t="s">
        <v>33</v>
      </c>
    </row>
    <row r="54" spans="1:22" x14ac:dyDescent="0.2">
      <c r="A54" s="14"/>
      <c r="B54" s="14"/>
      <c r="C54" s="38"/>
      <c r="D54" s="38"/>
      <c r="E54" s="38"/>
      <c r="F54" s="38"/>
      <c r="G54" s="38"/>
      <c r="H54" s="38"/>
      <c r="I54" s="38"/>
      <c r="J54" s="38"/>
      <c r="K54" s="38"/>
      <c r="L54" s="100"/>
      <c r="M54" s="100"/>
      <c r="N54" s="14"/>
    </row>
    <row r="55" spans="1:22" ht="25.5" x14ac:dyDescent="0.2">
      <c r="A55" s="14" t="s">
        <v>55</v>
      </c>
      <c r="B55" s="14"/>
      <c r="C55" s="38"/>
      <c r="D55" s="39">
        <f>C5*3</f>
        <v>570</v>
      </c>
      <c r="E55" s="38"/>
      <c r="F55" s="38"/>
      <c r="G55" s="38"/>
      <c r="H55" s="38"/>
      <c r="I55" s="38"/>
      <c r="J55" s="38"/>
      <c r="K55" s="38">
        <f>D55</f>
        <v>570</v>
      </c>
      <c r="L55" s="100" t="s">
        <v>297</v>
      </c>
      <c r="M55" s="100" t="s">
        <v>284</v>
      </c>
      <c r="N55" s="14"/>
      <c r="O55" s="31"/>
    </row>
    <row r="56" spans="1:22" x14ac:dyDescent="0.2">
      <c r="A56" s="14" t="s">
        <v>56</v>
      </c>
      <c r="B56" s="14"/>
      <c r="C56" s="38"/>
      <c r="D56" s="38"/>
      <c r="E56" s="38"/>
      <c r="F56" s="38"/>
      <c r="G56" s="38"/>
      <c r="H56" s="38"/>
      <c r="I56" s="38"/>
      <c r="J56" s="38"/>
      <c r="K56" s="38"/>
      <c r="L56" s="100"/>
      <c r="M56" s="100"/>
      <c r="N56" s="14"/>
      <c r="O56" s="31"/>
    </row>
    <row r="57" spans="1:22" ht="25.5" x14ac:dyDescent="0.2">
      <c r="A57" s="14" t="s">
        <v>57</v>
      </c>
      <c r="B57" s="14"/>
      <c r="C57" s="38"/>
      <c r="D57" s="39">
        <v>766</v>
      </c>
      <c r="E57" s="38"/>
      <c r="F57" s="38"/>
      <c r="G57" s="38"/>
      <c r="H57" s="38"/>
      <c r="I57" s="38"/>
      <c r="J57" s="38"/>
      <c r="K57" s="38">
        <f>D57</f>
        <v>766</v>
      </c>
      <c r="L57" s="100" t="s">
        <v>298</v>
      </c>
      <c r="M57" s="100" t="s">
        <v>284</v>
      </c>
      <c r="N57" s="14"/>
    </row>
    <row r="58" spans="1:22" x14ac:dyDescent="0.2">
      <c r="A58" s="14" t="s">
        <v>58</v>
      </c>
      <c r="B58" s="14"/>
      <c r="C58" s="38"/>
      <c r="D58" s="38"/>
      <c r="E58" s="38"/>
      <c r="F58" s="38"/>
      <c r="G58" s="38"/>
      <c r="H58" s="38"/>
      <c r="I58" s="39">
        <v>6</v>
      </c>
      <c r="J58" s="38"/>
      <c r="K58" s="38"/>
      <c r="L58" s="100" t="s">
        <v>312</v>
      </c>
      <c r="M58" s="100"/>
      <c r="N58" s="14"/>
    </row>
    <row r="59" spans="1:22" x14ac:dyDescent="0.2">
      <c r="A59" s="14"/>
      <c r="B59" s="14"/>
      <c r="C59" s="38"/>
      <c r="D59" s="38"/>
      <c r="E59" s="38"/>
      <c r="F59" s="38"/>
      <c r="G59" s="38"/>
      <c r="H59" s="38"/>
      <c r="I59" s="38"/>
      <c r="J59" s="38"/>
      <c r="K59" s="38"/>
      <c r="L59" s="100"/>
      <c r="M59" s="100"/>
      <c r="N59" s="14"/>
    </row>
    <row r="60" spans="1:22" x14ac:dyDescent="0.2">
      <c r="A60" s="11" t="s">
        <v>59</v>
      </c>
      <c r="C60" s="38"/>
      <c r="D60" s="38"/>
      <c r="E60" s="38"/>
      <c r="F60" s="38"/>
      <c r="G60" s="38"/>
      <c r="H60" s="38"/>
      <c r="I60" s="38"/>
      <c r="J60" s="38"/>
      <c r="K60" s="38"/>
      <c r="L60" s="100"/>
      <c r="M60" s="100"/>
      <c r="N60" s="14"/>
      <c r="Q60" s="9" t="s">
        <v>60</v>
      </c>
      <c r="R60" s="9" t="s">
        <v>61</v>
      </c>
      <c r="S60" s="9" t="s">
        <v>47</v>
      </c>
      <c r="T60" s="9" t="s">
        <v>48</v>
      </c>
      <c r="U60" s="9" t="s">
        <v>62</v>
      </c>
      <c r="V60" s="9" t="s">
        <v>63</v>
      </c>
    </row>
    <row r="61" spans="1:22" x14ac:dyDescent="0.2">
      <c r="A61" s="9" t="s">
        <v>26</v>
      </c>
      <c r="C61" s="38">
        <f>D61*E61</f>
        <v>5</v>
      </c>
      <c r="D61" s="38">
        <v>50</v>
      </c>
      <c r="E61" s="38">
        <v>0.1</v>
      </c>
      <c r="F61" s="82">
        <f>SUM(F62:F65)</f>
        <v>0.86499999999999999</v>
      </c>
      <c r="G61" s="39">
        <f>F61*C61</f>
        <v>4.3250000000000002</v>
      </c>
      <c r="H61" s="38"/>
      <c r="I61" s="38"/>
      <c r="J61" s="38"/>
      <c r="K61" s="38">
        <f>G61</f>
        <v>4.3250000000000002</v>
      </c>
      <c r="L61" s="100" t="s">
        <v>305</v>
      </c>
      <c r="M61" s="100" t="s">
        <v>299</v>
      </c>
      <c r="N61" s="14"/>
      <c r="Q61" s="90">
        <f>G61</f>
        <v>4.3250000000000002</v>
      </c>
    </row>
    <row r="62" spans="1:22" x14ac:dyDescent="0.2">
      <c r="A62" s="9" t="s">
        <v>28</v>
      </c>
      <c r="C62" s="38">
        <f>D62*E62</f>
        <v>5</v>
      </c>
      <c r="D62" s="38">
        <v>50</v>
      </c>
      <c r="E62" s="38">
        <v>0.1</v>
      </c>
      <c r="F62" s="82">
        <v>0.5</v>
      </c>
      <c r="G62" s="39">
        <f>F62*C62</f>
        <v>2.5</v>
      </c>
      <c r="H62" s="38"/>
      <c r="I62" s="38"/>
      <c r="J62" s="38"/>
      <c r="K62" s="38">
        <f>G62</f>
        <v>2.5</v>
      </c>
      <c r="L62" s="100" t="s">
        <v>276</v>
      </c>
      <c r="M62" s="100" t="s">
        <v>284</v>
      </c>
      <c r="N62" s="14"/>
      <c r="R62" s="90">
        <f>G62</f>
        <v>2.5</v>
      </c>
    </row>
    <row r="63" spans="1:22" ht="25.5" x14ac:dyDescent="0.2">
      <c r="A63" s="9" t="s">
        <v>30</v>
      </c>
      <c r="C63" s="39">
        <f>D63*E63</f>
        <v>5</v>
      </c>
      <c r="D63" s="38">
        <v>50</v>
      </c>
      <c r="E63" s="38">
        <v>0.1</v>
      </c>
      <c r="F63" s="82">
        <v>0.25</v>
      </c>
      <c r="G63" s="38"/>
      <c r="H63" s="38"/>
      <c r="I63" s="38"/>
      <c r="J63" s="38"/>
      <c r="K63" s="38">
        <f>C63</f>
        <v>5</v>
      </c>
      <c r="L63" s="100" t="s">
        <v>301</v>
      </c>
      <c r="M63" s="100" t="s">
        <v>284</v>
      </c>
      <c r="N63" s="14"/>
      <c r="S63" s="90">
        <f>C63</f>
        <v>5</v>
      </c>
    </row>
    <row r="64" spans="1:22" ht="25.5" x14ac:dyDescent="0.2">
      <c r="A64" s="9" t="s">
        <v>31</v>
      </c>
      <c r="C64" s="38">
        <f>D64*E64</f>
        <v>5</v>
      </c>
      <c r="D64" s="38">
        <v>50</v>
      </c>
      <c r="E64" s="38">
        <v>0.1</v>
      </c>
      <c r="F64" s="82">
        <v>0.08</v>
      </c>
      <c r="G64" s="38"/>
      <c r="H64" s="39">
        <f>D64*E64*F64*2.5</f>
        <v>1</v>
      </c>
      <c r="I64" s="38"/>
      <c r="J64" s="38"/>
      <c r="K64" s="38">
        <f>H64*1000</f>
        <v>1000</v>
      </c>
      <c r="L64" s="100" t="s">
        <v>290</v>
      </c>
      <c r="M64" s="100" t="s">
        <v>284</v>
      </c>
      <c r="N64" s="14" t="s">
        <v>32</v>
      </c>
      <c r="T64" s="90">
        <f>H64</f>
        <v>1</v>
      </c>
    </row>
    <row r="65" spans="1:22" ht="25.5" x14ac:dyDescent="0.2">
      <c r="C65" s="38">
        <f>D65*E65</f>
        <v>5</v>
      </c>
      <c r="D65" s="38">
        <v>50</v>
      </c>
      <c r="E65" s="38">
        <v>0.1</v>
      </c>
      <c r="F65" s="82">
        <v>3.5000000000000003E-2</v>
      </c>
      <c r="G65" s="38"/>
      <c r="H65" s="39">
        <f>D65*E65*F65*2.5</f>
        <v>0.43750000000000006</v>
      </c>
      <c r="I65" s="38"/>
      <c r="J65" s="38"/>
      <c r="K65" s="38">
        <f>H65*1000</f>
        <v>437.50000000000006</v>
      </c>
      <c r="L65" s="100" t="s">
        <v>300</v>
      </c>
      <c r="M65" s="100" t="s">
        <v>284</v>
      </c>
      <c r="N65" s="14" t="s">
        <v>34</v>
      </c>
      <c r="U65" s="90">
        <f>H65</f>
        <v>0.43750000000000006</v>
      </c>
    </row>
    <row r="66" spans="1:22" x14ac:dyDescent="0.2">
      <c r="C66" s="39">
        <f>C65+C64</f>
        <v>10</v>
      </c>
      <c r="D66" s="38"/>
      <c r="E66" s="38"/>
      <c r="F66" s="82"/>
      <c r="G66" s="38"/>
      <c r="H66" s="38"/>
      <c r="I66" s="38"/>
      <c r="J66" s="38"/>
      <c r="K66" s="38">
        <f>C66</f>
        <v>10</v>
      </c>
      <c r="L66" s="100" t="s">
        <v>291</v>
      </c>
      <c r="M66" s="100" t="s">
        <v>284</v>
      </c>
      <c r="N66" s="14" t="s">
        <v>35</v>
      </c>
      <c r="V66" s="90">
        <f>C66</f>
        <v>10</v>
      </c>
    </row>
    <row r="67" spans="1:22" x14ac:dyDescent="0.2">
      <c r="C67" s="38"/>
      <c r="D67" s="38"/>
      <c r="E67" s="38"/>
      <c r="F67" s="38"/>
      <c r="G67" s="38"/>
      <c r="H67" s="38"/>
      <c r="I67" s="38"/>
      <c r="J67" s="38"/>
      <c r="K67" s="38"/>
      <c r="L67" s="100"/>
      <c r="M67" s="100"/>
      <c r="N67" s="14"/>
    </row>
    <row r="68" spans="1:22" x14ac:dyDescent="0.2">
      <c r="A68" s="11" t="s">
        <v>110</v>
      </c>
      <c r="C68" s="38"/>
      <c r="D68" s="38"/>
      <c r="E68" s="38"/>
      <c r="F68" s="38"/>
      <c r="G68" s="38"/>
      <c r="H68" s="38"/>
      <c r="I68" s="38"/>
      <c r="J68" s="38"/>
      <c r="K68" s="38"/>
      <c r="L68" s="100"/>
      <c r="M68" s="100"/>
      <c r="N68" s="14"/>
    </row>
    <row r="69" spans="1:22" x14ac:dyDescent="0.2">
      <c r="A69" s="9" t="s">
        <v>26</v>
      </c>
      <c r="C69" s="38">
        <f>D69*E69</f>
        <v>450</v>
      </c>
      <c r="D69" s="38">
        <v>100</v>
      </c>
      <c r="E69" s="38">
        <v>4.5</v>
      </c>
      <c r="F69" s="82">
        <f>SUM(F70:F73)</f>
        <v>0.86499999999999999</v>
      </c>
      <c r="G69" s="39">
        <f>F69*C69</f>
        <v>389.25</v>
      </c>
      <c r="H69" s="38"/>
      <c r="I69" s="38"/>
      <c r="J69" s="38"/>
      <c r="K69" s="38">
        <f>G69</f>
        <v>389.25</v>
      </c>
      <c r="L69" s="100" t="s">
        <v>305</v>
      </c>
      <c r="M69" s="100" t="s">
        <v>299</v>
      </c>
      <c r="N69" s="14" t="s">
        <v>111</v>
      </c>
      <c r="Q69" s="90">
        <f>G69</f>
        <v>389.25</v>
      </c>
    </row>
    <row r="70" spans="1:22" x14ac:dyDescent="0.2">
      <c r="A70" s="9" t="s">
        <v>28</v>
      </c>
      <c r="C70" s="38">
        <f>D70*E70</f>
        <v>450</v>
      </c>
      <c r="D70" s="38">
        <v>100</v>
      </c>
      <c r="E70" s="38">
        <v>4.5</v>
      </c>
      <c r="F70" s="82">
        <v>0.5</v>
      </c>
      <c r="G70" s="39">
        <f>F70*C70</f>
        <v>225</v>
      </c>
      <c r="H70" s="38"/>
      <c r="I70" s="38"/>
      <c r="J70" s="38"/>
      <c r="K70" s="38">
        <f>G70</f>
        <v>225</v>
      </c>
      <c r="L70" s="100" t="s">
        <v>276</v>
      </c>
      <c r="M70" s="100" t="s">
        <v>284</v>
      </c>
      <c r="N70" s="14"/>
      <c r="R70" s="90">
        <f>G70</f>
        <v>225</v>
      </c>
    </row>
    <row r="71" spans="1:22" ht="25.5" x14ac:dyDescent="0.2">
      <c r="A71" s="9" t="s">
        <v>30</v>
      </c>
      <c r="C71" s="39">
        <f>D71*E71</f>
        <v>400</v>
      </c>
      <c r="D71" s="38">
        <v>100</v>
      </c>
      <c r="E71" s="38">
        <v>4</v>
      </c>
      <c r="F71" s="82">
        <v>0.25</v>
      </c>
      <c r="G71" s="38"/>
      <c r="H71" s="38"/>
      <c r="I71" s="38"/>
      <c r="J71" s="38"/>
      <c r="K71" s="38">
        <f>C71</f>
        <v>400</v>
      </c>
      <c r="L71" s="100" t="s">
        <v>301</v>
      </c>
      <c r="M71" s="100" t="s">
        <v>284</v>
      </c>
      <c r="N71" s="14"/>
      <c r="S71" s="90">
        <f>C71</f>
        <v>400</v>
      </c>
    </row>
    <row r="72" spans="1:22" ht="25.5" x14ac:dyDescent="0.2">
      <c r="A72" s="9" t="s">
        <v>31</v>
      </c>
      <c r="C72" s="38">
        <f>D72*E72</f>
        <v>370</v>
      </c>
      <c r="D72" s="38">
        <v>100</v>
      </c>
      <c r="E72" s="38">
        <v>3.7</v>
      </c>
      <c r="F72" s="82">
        <v>0.08</v>
      </c>
      <c r="G72" s="38"/>
      <c r="H72" s="39">
        <f>D72*E72*F72*2.5</f>
        <v>74</v>
      </c>
      <c r="I72" s="38"/>
      <c r="J72" s="38"/>
      <c r="K72" s="38">
        <f>H72*1000</f>
        <v>74000</v>
      </c>
      <c r="L72" s="100" t="s">
        <v>290</v>
      </c>
      <c r="M72" s="100" t="s">
        <v>284</v>
      </c>
      <c r="N72" s="14" t="s">
        <v>32</v>
      </c>
      <c r="T72" s="90">
        <f>H72</f>
        <v>74</v>
      </c>
    </row>
    <row r="73" spans="1:22" ht="25.5" x14ac:dyDescent="0.2">
      <c r="C73" s="38">
        <f>D73*E73</f>
        <v>360</v>
      </c>
      <c r="D73" s="38">
        <v>100</v>
      </c>
      <c r="E73" s="38">
        <v>3.6</v>
      </c>
      <c r="F73" s="82">
        <v>3.5000000000000003E-2</v>
      </c>
      <c r="G73" s="38"/>
      <c r="H73" s="39">
        <f>D73*E73*F73*2.5</f>
        <v>31.500000000000004</v>
      </c>
      <c r="I73" s="38"/>
      <c r="J73" s="38"/>
      <c r="K73" s="38">
        <f>H73*1000</f>
        <v>31500.000000000004</v>
      </c>
      <c r="L73" s="100" t="s">
        <v>300</v>
      </c>
      <c r="M73" s="100" t="s">
        <v>284</v>
      </c>
      <c r="N73" s="14" t="s">
        <v>34</v>
      </c>
      <c r="U73" s="90">
        <f>H73</f>
        <v>31.500000000000004</v>
      </c>
    </row>
    <row r="74" spans="1:22" x14ac:dyDescent="0.2">
      <c r="C74" s="39">
        <f>C73+C72</f>
        <v>730</v>
      </c>
      <c r="D74" s="38"/>
      <c r="E74" s="38"/>
      <c r="F74" s="82"/>
      <c r="G74" s="38"/>
      <c r="H74" s="38"/>
      <c r="I74" s="38"/>
      <c r="J74" s="38"/>
      <c r="K74" s="38">
        <f>C74</f>
        <v>730</v>
      </c>
      <c r="L74" s="100" t="s">
        <v>291</v>
      </c>
      <c r="M74" s="100" t="s">
        <v>284</v>
      </c>
      <c r="N74" s="14" t="s">
        <v>35</v>
      </c>
      <c r="V74" s="90">
        <f>C74</f>
        <v>730</v>
      </c>
    </row>
    <row r="75" spans="1:22" x14ac:dyDescent="0.2">
      <c r="C75" s="38"/>
      <c r="D75" s="38"/>
      <c r="E75" s="38"/>
      <c r="F75" s="38"/>
      <c r="G75" s="38"/>
      <c r="H75" s="38"/>
      <c r="I75" s="38"/>
      <c r="J75" s="38"/>
      <c r="K75" s="38"/>
      <c r="L75" s="100"/>
      <c r="M75" s="100"/>
      <c r="N75" s="14"/>
      <c r="V75" s="90"/>
    </row>
    <row r="76" spans="1:22" x14ac:dyDescent="0.2">
      <c r="A76" s="11" t="s">
        <v>112</v>
      </c>
      <c r="C76" s="38"/>
      <c r="D76" s="38"/>
      <c r="E76" s="38"/>
      <c r="F76" s="38"/>
      <c r="G76" s="38"/>
      <c r="H76" s="38"/>
      <c r="I76" s="38"/>
      <c r="J76" s="38"/>
      <c r="K76" s="38"/>
      <c r="L76" s="100"/>
      <c r="M76" s="100"/>
      <c r="N76" s="14"/>
      <c r="V76" s="90"/>
    </row>
    <row r="77" spans="1:22" x14ac:dyDescent="0.2">
      <c r="A77" s="9" t="s">
        <v>28</v>
      </c>
      <c r="C77" s="38">
        <f>D77*E77</f>
        <v>382.5</v>
      </c>
      <c r="D77" s="38">
        <v>85</v>
      </c>
      <c r="E77" s="38">
        <v>4.5</v>
      </c>
      <c r="F77" s="82">
        <v>0.3</v>
      </c>
      <c r="G77" s="39">
        <f>F77*C77</f>
        <v>114.75</v>
      </c>
      <c r="H77" s="38"/>
      <c r="I77" s="38"/>
      <c r="J77" s="38"/>
      <c r="K77" s="38">
        <f>G77</f>
        <v>114.75</v>
      </c>
      <c r="L77" s="100" t="s">
        <v>276</v>
      </c>
      <c r="M77" s="100" t="s">
        <v>284</v>
      </c>
      <c r="N77" s="14"/>
      <c r="R77" s="90">
        <f>G77</f>
        <v>114.75</v>
      </c>
    </row>
    <row r="78" spans="1:22" ht="25.5" x14ac:dyDescent="0.2">
      <c r="A78" s="9" t="s">
        <v>30</v>
      </c>
      <c r="C78" s="39">
        <f>D78*E78</f>
        <v>340</v>
      </c>
      <c r="D78" s="38">
        <v>85</v>
      </c>
      <c r="E78" s="38">
        <v>4</v>
      </c>
      <c r="F78" s="82">
        <v>0.25</v>
      </c>
      <c r="G78" s="38"/>
      <c r="H78" s="38"/>
      <c r="I78" s="38"/>
      <c r="J78" s="38"/>
      <c r="K78" s="38">
        <f>C78*(0.25/0.2)</f>
        <v>425</v>
      </c>
      <c r="L78" s="100" t="s">
        <v>316</v>
      </c>
      <c r="M78" s="100" t="s">
        <v>385</v>
      </c>
      <c r="N78" s="14"/>
      <c r="S78" s="90">
        <f>C78</f>
        <v>340</v>
      </c>
    </row>
    <row r="79" spans="1:22" ht="25.5" x14ac:dyDescent="0.2">
      <c r="A79" s="9" t="s">
        <v>31</v>
      </c>
      <c r="C79" s="38">
        <f>D79*E79</f>
        <v>314.5</v>
      </c>
      <c r="D79" s="38">
        <v>85</v>
      </c>
      <c r="E79" s="38">
        <v>3.7</v>
      </c>
      <c r="F79" s="82">
        <v>0.08</v>
      </c>
      <c r="G79" s="38"/>
      <c r="H79" s="39">
        <f>D79*E79*F79*2.5</f>
        <v>62.9</v>
      </c>
      <c r="I79" s="38"/>
      <c r="J79" s="38"/>
      <c r="K79" s="38">
        <f>H79*1000</f>
        <v>62900</v>
      </c>
      <c r="L79" s="100" t="s">
        <v>290</v>
      </c>
      <c r="M79" s="100" t="s">
        <v>284</v>
      </c>
      <c r="N79" s="14" t="s">
        <v>32</v>
      </c>
      <c r="T79" s="90">
        <f>H79</f>
        <v>62.9</v>
      </c>
    </row>
    <row r="80" spans="1:22" ht="25.5" x14ac:dyDescent="0.2">
      <c r="C80" s="38">
        <f>D80*E80</f>
        <v>306</v>
      </c>
      <c r="D80" s="38">
        <v>85</v>
      </c>
      <c r="E80" s="38">
        <v>3.6</v>
      </c>
      <c r="F80" s="82">
        <v>3.5000000000000003E-2</v>
      </c>
      <c r="G80" s="38"/>
      <c r="H80" s="39">
        <f>D80*E80*F80*2.5</f>
        <v>26.775000000000002</v>
      </c>
      <c r="I80" s="38"/>
      <c r="J80" s="38"/>
      <c r="K80" s="38">
        <f>H80*1000</f>
        <v>26775.000000000004</v>
      </c>
      <c r="L80" s="100" t="s">
        <v>300</v>
      </c>
      <c r="M80" s="100" t="s">
        <v>284</v>
      </c>
      <c r="N80" s="14" t="s">
        <v>34</v>
      </c>
      <c r="U80" s="90">
        <f>H80</f>
        <v>26.775000000000002</v>
      </c>
    </row>
    <row r="81" spans="1:23" x14ac:dyDescent="0.2">
      <c r="C81" s="39">
        <f>C80+C79</f>
        <v>620.5</v>
      </c>
      <c r="D81" s="38"/>
      <c r="E81" s="38"/>
      <c r="F81" s="82"/>
      <c r="G81" s="38"/>
      <c r="H81" s="38"/>
      <c r="I81" s="38"/>
      <c r="J81" s="38"/>
      <c r="K81" s="38">
        <f>C81</f>
        <v>620.5</v>
      </c>
      <c r="L81" s="100" t="s">
        <v>291</v>
      </c>
      <c r="M81" s="100" t="s">
        <v>284</v>
      </c>
      <c r="N81" s="14" t="s">
        <v>35</v>
      </c>
      <c r="Q81" s="91"/>
      <c r="R81" s="91"/>
      <c r="S81" s="91"/>
      <c r="T81" s="91"/>
      <c r="U81" s="91"/>
      <c r="V81" s="92">
        <f>C81</f>
        <v>620.5</v>
      </c>
      <c r="W81" s="91"/>
    </row>
    <row r="82" spans="1:23" x14ac:dyDescent="0.2">
      <c r="C82" s="38"/>
      <c r="D82" s="38"/>
      <c r="E82" s="38"/>
      <c r="F82" s="38"/>
      <c r="G82" s="38"/>
      <c r="H82" s="38"/>
      <c r="I82" s="38"/>
      <c r="J82" s="38"/>
      <c r="K82" s="38"/>
      <c r="L82" s="100"/>
      <c r="M82" s="100"/>
      <c r="N82" s="14"/>
      <c r="Q82" s="93">
        <f>SUM(Q61:Q81)</f>
        <v>393.57499999999999</v>
      </c>
      <c r="R82" s="93">
        <f t="shared" ref="R82:V82" si="12">SUM(R61:R81)</f>
        <v>342.25</v>
      </c>
      <c r="S82" s="93">
        <f t="shared" si="12"/>
        <v>745</v>
      </c>
      <c r="T82" s="93">
        <f t="shared" si="12"/>
        <v>137.9</v>
      </c>
      <c r="U82" s="93">
        <f t="shared" si="12"/>
        <v>58.712500000000006</v>
      </c>
      <c r="V82" s="93">
        <f t="shared" si="12"/>
        <v>1360.5</v>
      </c>
      <c r="W82" s="9" t="s">
        <v>65</v>
      </c>
    </row>
    <row r="83" spans="1:23" x14ac:dyDescent="0.2">
      <c r="A83" s="9" t="s">
        <v>26</v>
      </c>
      <c r="C83" s="38"/>
      <c r="D83" s="38">
        <v>85</v>
      </c>
      <c r="E83" s="38">
        <v>3</v>
      </c>
      <c r="F83" s="84">
        <f>0.55-F84</f>
        <v>0.30000000000000004</v>
      </c>
      <c r="G83" s="39">
        <f>D83*E83*F83</f>
        <v>76.500000000000014</v>
      </c>
      <c r="H83" s="38"/>
      <c r="I83" s="38"/>
      <c r="J83" s="38"/>
      <c r="K83" s="38">
        <f>G83</f>
        <v>76.500000000000014</v>
      </c>
      <c r="L83" s="100" t="s">
        <v>305</v>
      </c>
      <c r="M83" s="100" t="s">
        <v>299</v>
      </c>
      <c r="N83" s="14"/>
    </row>
    <row r="84" spans="1:23" ht="25.5" x14ac:dyDescent="0.2">
      <c r="A84" s="14" t="s">
        <v>113</v>
      </c>
      <c r="C84" s="39">
        <f>C85/2.5*3</f>
        <v>495</v>
      </c>
      <c r="D84" s="38">
        <v>165</v>
      </c>
      <c r="E84" s="38">
        <v>3</v>
      </c>
      <c r="F84" s="84">
        <v>0.25</v>
      </c>
      <c r="G84" s="38"/>
      <c r="H84" s="38"/>
      <c r="I84" s="38"/>
      <c r="J84" s="38"/>
      <c r="K84" s="38">
        <f>C84*(0.25/0.2)</f>
        <v>618.75</v>
      </c>
      <c r="L84" s="100" t="s">
        <v>316</v>
      </c>
      <c r="M84" s="100" t="s">
        <v>384</v>
      </c>
      <c r="N84" s="14"/>
    </row>
    <row r="85" spans="1:23" ht="25.5" x14ac:dyDescent="0.2">
      <c r="A85" s="14" t="s">
        <v>114</v>
      </c>
      <c r="B85" s="14"/>
      <c r="C85" s="39">
        <f>D85*E85</f>
        <v>412.5</v>
      </c>
      <c r="D85" s="38">
        <v>165</v>
      </c>
      <c r="E85" s="38">
        <v>2.5</v>
      </c>
      <c r="F85" s="82">
        <v>9.5000000000000001E-2</v>
      </c>
      <c r="G85" s="38"/>
      <c r="H85" s="39">
        <f>D85*E85*F85*2.5</f>
        <v>97.96875</v>
      </c>
      <c r="I85" s="38"/>
      <c r="J85" s="38"/>
      <c r="K85" s="90"/>
      <c r="L85" s="100"/>
      <c r="M85" s="100"/>
      <c r="N85" s="14"/>
    </row>
    <row r="86" spans="1:23" ht="38.25" x14ac:dyDescent="0.2">
      <c r="A86" s="14"/>
      <c r="B86" s="14"/>
      <c r="C86" s="39">
        <f>D86*E86</f>
        <v>412.5</v>
      </c>
      <c r="D86" s="38">
        <v>165</v>
      </c>
      <c r="E86" s="38">
        <v>2.5</v>
      </c>
      <c r="F86" s="82">
        <v>0.06</v>
      </c>
      <c r="G86" s="38"/>
      <c r="H86" s="39">
        <f>D86*E86*F86*2.5</f>
        <v>61.875</v>
      </c>
      <c r="I86" s="38"/>
      <c r="J86" s="38"/>
      <c r="K86" s="90">
        <f>H86*1000</f>
        <v>61875</v>
      </c>
      <c r="L86" s="100" t="s">
        <v>290</v>
      </c>
      <c r="M86" s="100" t="s">
        <v>317</v>
      </c>
      <c r="N86" s="14"/>
    </row>
    <row r="87" spans="1:23" ht="38.25" x14ac:dyDescent="0.2">
      <c r="C87" s="39">
        <f>D87*E87</f>
        <v>412.5</v>
      </c>
      <c r="D87" s="38">
        <v>165</v>
      </c>
      <c r="E87" s="38">
        <v>2.5</v>
      </c>
      <c r="F87" s="82">
        <v>3.5000000000000003E-2</v>
      </c>
      <c r="H87" s="39">
        <f>D87*E87*F87*2.5</f>
        <v>36.093750000000007</v>
      </c>
      <c r="K87" s="90">
        <f>H87*1000</f>
        <v>36093.750000000007</v>
      </c>
      <c r="L87" s="14" t="s">
        <v>300</v>
      </c>
      <c r="M87" s="100" t="s">
        <v>317</v>
      </c>
    </row>
    <row r="88" spans="1:23" x14ac:dyDescent="0.2">
      <c r="A88" s="9" t="s">
        <v>115</v>
      </c>
      <c r="C88" s="38"/>
      <c r="D88" s="38">
        <v>80</v>
      </c>
      <c r="E88" s="38">
        <v>3</v>
      </c>
      <c r="F88" s="84">
        <f>SUM(F84:F85)</f>
        <v>0.34499999999999997</v>
      </c>
      <c r="G88" s="39">
        <f>D88*E88*F88</f>
        <v>82.8</v>
      </c>
      <c r="H88" s="38"/>
      <c r="I88" s="38"/>
      <c r="J88" s="38"/>
      <c r="K88" s="38"/>
      <c r="L88" s="100"/>
      <c r="M88" s="100"/>
      <c r="N88" s="14"/>
    </row>
    <row r="89" spans="1:23" x14ac:dyDescent="0.2">
      <c r="C89" s="38"/>
      <c r="D89" s="38"/>
      <c r="E89" s="38"/>
      <c r="F89" s="38"/>
      <c r="G89" s="38"/>
      <c r="H89" s="38"/>
      <c r="I89" s="38"/>
      <c r="J89" s="38"/>
      <c r="K89" s="38"/>
      <c r="L89" s="100"/>
      <c r="M89" s="100"/>
      <c r="N89" s="14"/>
    </row>
    <row r="90" spans="1:23" ht="25.5" x14ac:dyDescent="0.2">
      <c r="A90" s="14" t="s">
        <v>66</v>
      </c>
      <c r="B90" s="14"/>
      <c r="C90" s="38"/>
      <c r="D90" s="39">
        <f>C66/3.5</f>
        <v>2.8571428571428572</v>
      </c>
      <c r="E90" s="38"/>
      <c r="F90" s="38"/>
      <c r="G90" s="38"/>
      <c r="H90" s="38"/>
      <c r="I90" s="38"/>
      <c r="J90" s="38"/>
      <c r="K90" s="38">
        <f>D90</f>
        <v>2.8571428571428572</v>
      </c>
      <c r="L90" s="100" t="s">
        <v>399</v>
      </c>
      <c r="M90" s="100" t="s">
        <v>284</v>
      </c>
      <c r="N90" s="14"/>
    </row>
    <row r="91" spans="1:23" x14ac:dyDescent="0.2">
      <c r="A91" s="14"/>
      <c r="B91" s="14"/>
      <c r="C91" s="38"/>
      <c r="D91" s="38"/>
      <c r="E91" s="38"/>
      <c r="F91" s="38"/>
      <c r="G91" s="38"/>
      <c r="H91" s="38"/>
      <c r="I91" s="38"/>
      <c r="J91" s="38"/>
      <c r="K91" s="38"/>
      <c r="L91" s="100"/>
      <c r="M91" s="100"/>
      <c r="N91" s="14"/>
    </row>
    <row r="92" spans="1:23" ht="15" x14ac:dyDescent="0.25">
      <c r="A92" s="130" t="s">
        <v>67</v>
      </c>
      <c r="B92" s="14"/>
      <c r="C92" s="38"/>
      <c r="D92" s="38"/>
      <c r="E92" s="38"/>
      <c r="F92" s="38"/>
      <c r="G92" s="38"/>
      <c r="H92" s="38"/>
      <c r="I92" s="38"/>
      <c r="J92" s="38"/>
      <c r="K92" s="38"/>
      <c r="L92" s="100"/>
      <c r="M92" s="100"/>
      <c r="N92" s="14" t="s">
        <v>116</v>
      </c>
    </row>
    <row r="93" spans="1:23" x14ac:dyDescent="0.2">
      <c r="A93" s="14" t="s">
        <v>68</v>
      </c>
      <c r="B93" s="14"/>
      <c r="C93" s="38"/>
      <c r="D93" s="38"/>
      <c r="E93" s="38"/>
      <c r="F93" s="38"/>
      <c r="G93" s="38"/>
      <c r="H93" s="38"/>
      <c r="I93" s="38"/>
      <c r="J93" s="38"/>
      <c r="K93" s="38"/>
      <c r="L93" s="100"/>
      <c r="M93" s="100"/>
      <c r="N93" s="14" t="s">
        <v>116</v>
      </c>
    </row>
    <row r="94" spans="1:23" x14ac:dyDescent="0.2">
      <c r="A94" s="14"/>
      <c r="B94" s="14"/>
      <c r="C94" s="41"/>
      <c r="D94" s="41"/>
      <c r="E94" s="41"/>
      <c r="F94" s="41"/>
      <c r="G94" s="41"/>
      <c r="H94" s="38"/>
      <c r="I94" s="38"/>
      <c r="J94" s="38"/>
      <c r="K94" s="38"/>
      <c r="L94" s="100"/>
      <c r="M94" s="100"/>
    </row>
    <row r="95" spans="1:23" s="124" customFormat="1" ht="38.25" x14ac:dyDescent="0.2">
      <c r="A95" s="123" t="s">
        <v>71</v>
      </c>
      <c r="B95" s="123"/>
      <c r="C95" s="55">
        <f>11*3+10*3.5+10*4+34*3</f>
        <v>210</v>
      </c>
      <c r="D95" s="55"/>
      <c r="E95" s="55"/>
      <c r="F95" s="55"/>
      <c r="G95" s="55"/>
      <c r="H95" s="55"/>
      <c r="I95" s="55"/>
      <c r="J95" s="55"/>
      <c r="K95" s="55">
        <f>C95</f>
        <v>210</v>
      </c>
      <c r="L95" s="101" t="s">
        <v>281</v>
      </c>
      <c r="M95" s="101" t="s">
        <v>284</v>
      </c>
      <c r="N95" s="123"/>
    </row>
    <row r="96" spans="1:23" ht="25.5" x14ac:dyDescent="0.2">
      <c r="A96" s="14" t="s">
        <v>72</v>
      </c>
      <c r="B96" s="14"/>
      <c r="C96" s="38"/>
      <c r="D96" s="39">
        <f>3+11+3+11+3.5+10+3.5+10+4+10+4+10+3+34+3+34</f>
        <v>157</v>
      </c>
      <c r="E96" s="38"/>
      <c r="F96" s="38"/>
      <c r="G96" s="38"/>
      <c r="H96" s="38"/>
      <c r="I96" s="38"/>
      <c r="J96" s="38"/>
      <c r="K96" s="38">
        <v>157</v>
      </c>
      <c r="L96" s="100" t="s">
        <v>315</v>
      </c>
      <c r="M96" s="100" t="s">
        <v>284</v>
      </c>
      <c r="N96" s="14"/>
    </row>
    <row r="97" spans="1:15" x14ac:dyDescent="0.2">
      <c r="A97" s="14"/>
      <c r="B97" s="14"/>
      <c r="C97" s="38"/>
      <c r="D97" s="38"/>
      <c r="E97" s="38"/>
      <c r="F97" s="38"/>
      <c r="G97" s="38"/>
      <c r="H97" s="38"/>
      <c r="I97" s="38"/>
      <c r="J97" s="38"/>
      <c r="K97" s="38"/>
      <c r="L97" s="100"/>
      <c r="M97" s="100"/>
      <c r="N97" s="14"/>
    </row>
    <row r="98" spans="1:15" ht="25.5" x14ac:dyDescent="0.2">
      <c r="A98" s="14" t="s">
        <v>73</v>
      </c>
      <c r="B98" s="14"/>
      <c r="C98" s="38"/>
      <c r="D98" s="38">
        <v>120</v>
      </c>
      <c r="E98" s="38">
        <v>4</v>
      </c>
      <c r="F98" s="38">
        <v>1.5</v>
      </c>
      <c r="G98" s="39">
        <f>D98*E98*F98/2</f>
        <v>360</v>
      </c>
      <c r="H98" s="38"/>
      <c r="I98" s="38"/>
      <c r="J98" s="38"/>
      <c r="K98" s="38">
        <f>G98</f>
        <v>360</v>
      </c>
      <c r="L98" s="100" t="s">
        <v>313</v>
      </c>
      <c r="M98" s="100" t="s">
        <v>302</v>
      </c>
      <c r="N98" s="14"/>
    </row>
    <row r="99" spans="1:15" x14ac:dyDescent="0.2">
      <c r="A99" s="14"/>
      <c r="B99" s="14"/>
      <c r="C99" s="38"/>
      <c r="D99" s="38"/>
      <c r="E99" s="38"/>
      <c r="F99" s="38"/>
      <c r="G99" s="38"/>
      <c r="H99" s="38"/>
      <c r="I99" s="38"/>
      <c r="J99" s="38"/>
      <c r="K99" s="38"/>
      <c r="L99" s="100"/>
      <c r="M99" s="100"/>
      <c r="N99" s="14"/>
    </row>
    <row r="100" spans="1:15" ht="25.5" x14ac:dyDescent="0.2">
      <c r="A100" s="14" t="s">
        <v>117</v>
      </c>
      <c r="B100" s="14"/>
      <c r="C100" s="38"/>
      <c r="D100" s="39">
        <v>10</v>
      </c>
      <c r="E100" s="38"/>
      <c r="F100" s="38"/>
      <c r="G100" s="38"/>
      <c r="H100" s="38"/>
      <c r="I100" s="38"/>
      <c r="J100" s="38"/>
      <c r="K100" s="38">
        <f>D100</f>
        <v>10</v>
      </c>
      <c r="L100" s="14" t="s">
        <v>314</v>
      </c>
      <c r="M100" s="100" t="s">
        <v>284</v>
      </c>
      <c r="N100" s="14"/>
    </row>
    <row r="101" spans="1:15" x14ac:dyDescent="0.2">
      <c r="A101" s="14"/>
      <c r="B101" s="14"/>
      <c r="C101" s="46"/>
      <c r="D101" s="46"/>
      <c r="E101" s="46"/>
      <c r="F101" s="46"/>
      <c r="G101" s="46"/>
      <c r="H101" s="46"/>
      <c r="I101" s="46"/>
      <c r="J101" s="46"/>
      <c r="K101" s="46"/>
      <c r="L101" s="102"/>
      <c r="M101" s="102"/>
      <c r="N101" s="14"/>
    </row>
    <row r="102" spans="1:15" x14ac:dyDescent="0.2">
      <c r="A102" s="14" t="s">
        <v>76</v>
      </c>
      <c r="B102" s="14"/>
      <c r="C102" s="46"/>
      <c r="D102" s="46"/>
      <c r="E102" s="46"/>
      <c r="F102" s="46"/>
      <c r="G102" s="46"/>
      <c r="H102" s="46"/>
      <c r="I102" s="39">
        <v>13</v>
      </c>
      <c r="J102" s="48"/>
      <c r="K102" s="105">
        <f>I102</f>
        <v>13</v>
      </c>
      <c r="L102" s="103" t="s">
        <v>289</v>
      </c>
      <c r="M102" s="100" t="s">
        <v>284</v>
      </c>
      <c r="N102" s="14"/>
      <c r="O102" s="31"/>
    </row>
    <row r="103" spans="1:15" x14ac:dyDescent="0.2">
      <c r="A103" s="14"/>
      <c r="B103" s="14"/>
      <c r="C103" s="46"/>
      <c r="D103" s="46"/>
      <c r="E103" s="46"/>
      <c r="F103" s="46"/>
      <c r="G103" s="46"/>
      <c r="H103" s="46"/>
      <c r="I103" s="46"/>
      <c r="J103" s="48"/>
      <c r="K103" s="48"/>
      <c r="L103" s="103"/>
      <c r="M103" s="103"/>
      <c r="N103" s="14"/>
      <c r="O103" s="31"/>
    </row>
    <row r="104" spans="1:15" x14ac:dyDescent="0.2">
      <c r="A104" s="14" t="s">
        <v>78</v>
      </c>
      <c r="B104" s="14"/>
      <c r="C104" s="46"/>
      <c r="D104" s="46"/>
      <c r="E104" s="38"/>
      <c r="F104" s="38"/>
      <c r="G104" s="46"/>
      <c r="H104" s="38"/>
      <c r="I104" s="77"/>
      <c r="J104" s="48"/>
      <c r="K104" s="48"/>
      <c r="L104" s="103"/>
      <c r="M104" s="103"/>
      <c r="N104" s="14"/>
      <c r="O104" s="31"/>
    </row>
    <row r="105" spans="1:15" x14ac:dyDescent="0.2">
      <c r="A105" s="14"/>
      <c r="B105" s="14"/>
      <c r="C105" s="46"/>
      <c r="D105" s="46"/>
      <c r="E105" s="38"/>
      <c r="F105" s="38"/>
      <c r="G105" s="46"/>
      <c r="H105" s="38"/>
      <c r="I105" s="38"/>
      <c r="J105" s="48"/>
      <c r="K105" s="48"/>
      <c r="L105" s="103"/>
      <c r="M105" s="103"/>
      <c r="N105" s="14"/>
      <c r="O105" s="31"/>
    </row>
    <row r="106" spans="1:15" s="124" customFormat="1" x14ac:dyDescent="0.2">
      <c r="A106" s="125" t="s">
        <v>118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101"/>
      <c r="M106" s="101"/>
      <c r="N106" s="123"/>
      <c r="O106" s="79"/>
    </row>
    <row r="107" spans="1:15" s="124" customFormat="1" x14ac:dyDescent="0.2">
      <c r="A107" s="124" t="s">
        <v>26</v>
      </c>
      <c r="C107" s="55">
        <f>C108</f>
        <v>315</v>
      </c>
      <c r="D107" s="55"/>
      <c r="E107" s="55"/>
      <c r="F107" s="55">
        <v>0.55000000000000004</v>
      </c>
      <c r="G107" s="55">
        <f>F107*C107</f>
        <v>173.25</v>
      </c>
      <c r="H107" s="55"/>
      <c r="I107" s="55"/>
      <c r="J107" s="55"/>
      <c r="K107" s="55">
        <f>G107</f>
        <v>173.25</v>
      </c>
      <c r="L107" s="101" t="s">
        <v>275</v>
      </c>
      <c r="M107" s="101" t="s">
        <v>299</v>
      </c>
      <c r="N107" s="123"/>
      <c r="O107" s="79"/>
    </row>
    <row r="108" spans="1:15" s="124" customFormat="1" x14ac:dyDescent="0.2">
      <c r="A108" s="124" t="s">
        <v>28</v>
      </c>
      <c r="C108" s="55">
        <f>C109/2*3</f>
        <v>315</v>
      </c>
      <c r="D108" s="55"/>
      <c r="E108" s="55"/>
      <c r="F108" s="55">
        <v>0.5</v>
      </c>
      <c r="G108" s="55">
        <f>F108*C108</f>
        <v>157.5</v>
      </c>
      <c r="H108" s="55"/>
      <c r="I108" s="55"/>
      <c r="J108" s="55"/>
      <c r="K108" s="55">
        <f>G108</f>
        <v>157.5</v>
      </c>
      <c r="L108" s="101" t="s">
        <v>276</v>
      </c>
      <c r="M108" s="124" t="s">
        <v>284</v>
      </c>
      <c r="N108" s="123"/>
      <c r="O108" s="79"/>
    </row>
    <row r="109" spans="1:15" s="124" customFormat="1" ht="25.5" x14ac:dyDescent="0.2">
      <c r="A109" s="124" t="s">
        <v>119</v>
      </c>
      <c r="C109" s="55">
        <f>12+115+83</f>
        <v>210</v>
      </c>
      <c r="D109" s="55"/>
      <c r="E109" s="55"/>
      <c r="F109" s="55"/>
      <c r="G109" s="126"/>
      <c r="H109" s="55"/>
      <c r="I109" s="55"/>
      <c r="J109" s="55"/>
      <c r="K109" s="55">
        <f>C109</f>
        <v>210</v>
      </c>
      <c r="L109" s="101" t="s">
        <v>338</v>
      </c>
      <c r="M109" s="101" t="s">
        <v>284</v>
      </c>
      <c r="N109" s="123"/>
      <c r="O109" s="79"/>
    </row>
    <row r="110" spans="1:15" s="124" customFormat="1" ht="25.5" x14ac:dyDescent="0.2">
      <c r="A110" s="124" t="s">
        <v>120</v>
      </c>
      <c r="C110" s="55"/>
      <c r="D110" s="55">
        <f>C109/2*2-D111</f>
        <v>174</v>
      </c>
      <c r="E110" s="55"/>
      <c r="F110" s="55"/>
      <c r="G110" s="126"/>
      <c r="H110" s="55"/>
      <c r="I110" s="55"/>
      <c r="J110" s="55"/>
      <c r="K110" s="55">
        <f>SUM(D110:D111)</f>
        <v>210</v>
      </c>
      <c r="L110" s="103" t="s">
        <v>315</v>
      </c>
      <c r="M110" s="101"/>
      <c r="N110" s="123"/>
    </row>
    <row r="111" spans="1:15" x14ac:dyDescent="0.2">
      <c r="A111" s="14" t="s">
        <v>121</v>
      </c>
      <c r="B111" s="14"/>
      <c r="C111" s="46"/>
      <c r="D111" s="39">
        <f>18+18</f>
        <v>36</v>
      </c>
      <c r="E111" s="38"/>
      <c r="F111" s="38"/>
      <c r="G111" s="46"/>
      <c r="H111" s="38"/>
      <c r="I111" s="46"/>
      <c r="J111" s="48"/>
      <c r="K111" s="105"/>
      <c r="L111" s="103"/>
      <c r="M111" s="103"/>
      <c r="N111" s="14"/>
    </row>
    <row r="112" spans="1:15" x14ac:dyDescent="0.2">
      <c r="A112" s="14" t="s">
        <v>122</v>
      </c>
      <c r="B112" s="14"/>
      <c r="C112" s="46"/>
      <c r="D112" s="46"/>
      <c r="E112" s="46"/>
      <c r="F112" s="46"/>
      <c r="G112" s="46"/>
      <c r="H112" s="46"/>
      <c r="I112" s="39">
        <v>2</v>
      </c>
      <c r="J112" s="48"/>
      <c r="K112" s="48"/>
      <c r="L112" s="103" t="s">
        <v>273</v>
      </c>
      <c r="M112" s="103"/>
      <c r="N112" s="14"/>
    </row>
    <row r="113" spans="1:15" x14ac:dyDescent="0.2">
      <c r="A113" s="14" t="s">
        <v>123</v>
      </c>
      <c r="B113" s="14"/>
      <c r="C113" s="46"/>
      <c r="D113" s="46"/>
      <c r="E113" s="46"/>
      <c r="F113" s="46"/>
      <c r="G113" s="46"/>
      <c r="H113" s="46"/>
      <c r="I113" s="39">
        <v>10</v>
      </c>
      <c r="J113" s="48"/>
      <c r="K113" s="48"/>
      <c r="L113" s="103" t="s">
        <v>273</v>
      </c>
      <c r="M113" s="103"/>
      <c r="N113" s="14"/>
    </row>
    <row r="114" spans="1:15" x14ac:dyDescent="0.2">
      <c r="A114" s="14" t="s">
        <v>124</v>
      </c>
      <c r="B114" s="14"/>
      <c r="C114" s="46"/>
      <c r="D114" s="46"/>
      <c r="E114" s="46"/>
      <c r="F114" s="46"/>
      <c r="G114" s="46"/>
      <c r="H114" s="46"/>
      <c r="I114" s="39">
        <v>2</v>
      </c>
      <c r="J114" s="48"/>
      <c r="K114" s="48"/>
      <c r="L114" s="103" t="s">
        <v>273</v>
      </c>
      <c r="M114" s="103"/>
      <c r="N114" s="14"/>
      <c r="O114" s="31"/>
    </row>
    <row r="115" spans="1:15" x14ac:dyDescent="0.2">
      <c r="A115" s="14"/>
      <c r="B115" s="14"/>
      <c r="C115" s="46"/>
      <c r="D115" s="46"/>
      <c r="E115" s="46"/>
      <c r="F115" s="46"/>
      <c r="G115" s="46"/>
      <c r="H115" s="46"/>
      <c r="I115" s="46"/>
      <c r="J115" s="48"/>
      <c r="K115" s="48"/>
      <c r="L115" s="103"/>
      <c r="M115" s="103"/>
      <c r="N115" s="14"/>
    </row>
    <row r="116" spans="1:15" x14ac:dyDescent="0.2">
      <c r="A116" s="14"/>
      <c r="B116" s="14"/>
      <c r="C116" s="46"/>
      <c r="D116" s="46"/>
      <c r="E116" s="46"/>
      <c r="F116" s="46"/>
      <c r="G116" s="46"/>
      <c r="H116" s="46"/>
      <c r="I116" s="46"/>
      <c r="J116" s="46"/>
      <c r="K116" s="46"/>
      <c r="L116" s="102"/>
      <c r="M116" s="102"/>
      <c r="N116" s="14"/>
    </row>
    <row r="117" spans="1:15" x14ac:dyDescent="0.2">
      <c r="A117" s="17"/>
      <c r="B117" s="14"/>
      <c r="C117" s="46"/>
      <c r="D117" s="46"/>
      <c r="E117" s="46"/>
      <c r="F117" s="46"/>
      <c r="G117" s="46"/>
      <c r="H117" s="46"/>
      <c r="I117" s="46"/>
      <c r="J117" s="46"/>
      <c r="K117" s="46"/>
      <c r="L117" s="102"/>
      <c r="M117" s="102"/>
      <c r="N117" s="14"/>
    </row>
    <row r="118" spans="1:15" x14ac:dyDescent="0.2">
      <c r="A118" s="14"/>
      <c r="B118" s="14"/>
      <c r="C118" s="46"/>
      <c r="D118" s="46"/>
      <c r="E118" s="46"/>
      <c r="F118" s="46"/>
      <c r="G118" s="46"/>
      <c r="H118" s="46"/>
      <c r="I118" s="46"/>
      <c r="J118" s="46"/>
      <c r="K118" s="46"/>
      <c r="L118" s="102"/>
      <c r="M118" s="102"/>
      <c r="N118" s="14"/>
    </row>
    <row r="119" spans="1:15" x14ac:dyDescent="0.2">
      <c r="A119" s="14"/>
      <c r="B119" s="14"/>
      <c r="C119" s="46"/>
      <c r="D119" s="46"/>
      <c r="E119" s="46"/>
      <c r="F119" s="46"/>
      <c r="G119" s="46"/>
      <c r="H119" s="46"/>
      <c r="I119" s="46"/>
      <c r="J119" s="46"/>
      <c r="K119" s="46"/>
      <c r="L119" s="102"/>
      <c r="M119" s="102"/>
      <c r="N119" s="14"/>
    </row>
    <row r="120" spans="1:15" x14ac:dyDescent="0.2">
      <c r="A120" s="14"/>
      <c r="B120" s="14"/>
      <c r="C120" s="46"/>
      <c r="D120" s="46"/>
      <c r="E120" s="46"/>
      <c r="F120" s="46"/>
      <c r="G120" s="46"/>
      <c r="H120" s="46"/>
      <c r="I120" s="46"/>
      <c r="J120" s="46"/>
      <c r="K120" s="46"/>
      <c r="L120" s="102"/>
      <c r="M120" s="102"/>
      <c r="N120" s="14"/>
    </row>
    <row r="121" spans="1:15" x14ac:dyDescent="0.2">
      <c r="A121" s="14"/>
      <c r="B121" s="14"/>
      <c r="C121" s="46"/>
      <c r="D121" s="46"/>
      <c r="E121" s="46"/>
      <c r="F121" s="46"/>
      <c r="G121" s="46"/>
      <c r="H121" s="46"/>
      <c r="I121" s="46"/>
      <c r="J121" s="46"/>
      <c r="K121" s="46"/>
      <c r="L121" s="102"/>
      <c r="M121" s="102"/>
      <c r="N121" s="14"/>
    </row>
    <row r="122" spans="1:15" x14ac:dyDescent="0.2">
      <c r="A122" s="18"/>
      <c r="B122" s="18"/>
      <c r="C122" s="49"/>
      <c r="D122" s="49"/>
      <c r="E122" s="46"/>
      <c r="F122" s="46"/>
      <c r="G122" s="46"/>
      <c r="H122" s="46"/>
      <c r="I122" s="46"/>
      <c r="J122" s="46"/>
      <c r="K122" s="46"/>
      <c r="L122" s="102"/>
      <c r="M122" s="102"/>
      <c r="N122" s="18"/>
    </row>
    <row r="123" spans="1:15" x14ac:dyDescent="0.2">
      <c r="A123" s="14"/>
      <c r="B123" s="14"/>
      <c r="C123" s="46"/>
      <c r="D123" s="46"/>
      <c r="E123" s="46"/>
      <c r="F123" s="46"/>
      <c r="G123" s="46"/>
      <c r="H123" s="46"/>
      <c r="I123" s="46"/>
      <c r="J123" s="46"/>
      <c r="K123" s="46"/>
      <c r="L123" s="102"/>
      <c r="M123" s="102"/>
      <c r="N123" s="14"/>
    </row>
    <row r="124" spans="1:15" x14ac:dyDescent="0.2">
      <c r="A124" s="17"/>
      <c r="B124" s="14"/>
      <c r="C124" s="46"/>
      <c r="D124" s="46"/>
      <c r="E124" s="46"/>
      <c r="F124" s="46"/>
      <c r="G124" s="46"/>
      <c r="H124" s="46"/>
      <c r="I124" s="46"/>
      <c r="J124" s="46"/>
      <c r="K124" s="46"/>
      <c r="L124" s="102"/>
      <c r="M124" s="102"/>
      <c r="N124" s="14"/>
    </row>
    <row r="125" spans="1:15" x14ac:dyDescent="0.2">
      <c r="A125" s="14"/>
      <c r="B125" s="14"/>
      <c r="C125" s="46"/>
      <c r="D125" s="46"/>
      <c r="E125" s="46"/>
      <c r="F125" s="46"/>
      <c r="G125" s="46"/>
      <c r="H125" s="46"/>
      <c r="I125" s="46"/>
      <c r="J125" s="46"/>
      <c r="K125" s="46"/>
      <c r="L125" s="102"/>
      <c r="M125" s="102"/>
      <c r="N125" s="14"/>
    </row>
    <row r="126" spans="1:15" x14ac:dyDescent="0.2">
      <c r="A126" s="14"/>
      <c r="B126" s="14"/>
      <c r="C126" s="46"/>
      <c r="D126" s="46"/>
      <c r="E126" s="46"/>
      <c r="F126" s="46"/>
      <c r="G126" s="46"/>
      <c r="H126" s="46"/>
      <c r="I126" s="46"/>
      <c r="J126" s="46"/>
      <c r="K126" s="46"/>
      <c r="L126" s="102"/>
      <c r="M126" s="102"/>
      <c r="N126" s="14"/>
    </row>
    <row r="127" spans="1:15" x14ac:dyDescent="0.2">
      <c r="A127" s="14"/>
      <c r="B127" s="14"/>
      <c r="C127" s="46"/>
      <c r="D127" s="52"/>
      <c r="E127" s="52"/>
      <c r="F127" s="52"/>
      <c r="G127" s="52"/>
      <c r="H127" s="52"/>
      <c r="I127" s="52"/>
      <c r="J127" s="52"/>
      <c r="K127" s="52"/>
      <c r="L127" s="104"/>
      <c r="M127" s="104"/>
      <c r="N127" s="14"/>
    </row>
    <row r="128" spans="1:15" x14ac:dyDescent="0.2">
      <c r="A128" s="14"/>
      <c r="B128" s="14"/>
      <c r="C128" s="46"/>
      <c r="D128" s="52"/>
      <c r="E128" s="52"/>
      <c r="F128" s="52"/>
      <c r="G128" s="52"/>
      <c r="H128" s="52"/>
      <c r="I128" s="52"/>
      <c r="J128" s="52"/>
      <c r="K128" s="52"/>
      <c r="L128" s="104"/>
      <c r="M128" s="104"/>
      <c r="N128" s="14"/>
    </row>
    <row r="129" spans="1:14" x14ac:dyDescent="0.2">
      <c r="A129" s="14"/>
      <c r="B129" s="14"/>
      <c r="C129" s="46"/>
      <c r="D129" s="52"/>
      <c r="E129" s="52"/>
      <c r="F129" s="52"/>
      <c r="G129" s="52"/>
      <c r="H129" s="52"/>
      <c r="I129" s="52"/>
      <c r="J129" s="52"/>
      <c r="K129" s="52"/>
      <c r="L129" s="104"/>
      <c r="M129" s="104"/>
      <c r="N129" s="14"/>
    </row>
    <row r="130" spans="1:14" x14ac:dyDescent="0.2">
      <c r="A130" s="14"/>
      <c r="B130" s="14"/>
      <c r="C130" s="46"/>
      <c r="D130" s="52"/>
      <c r="E130" s="52"/>
      <c r="F130" s="52"/>
      <c r="G130" s="52"/>
      <c r="H130" s="52"/>
      <c r="I130" s="52"/>
      <c r="J130" s="52"/>
      <c r="K130" s="52"/>
      <c r="L130" s="104"/>
      <c r="M130" s="104"/>
      <c r="N130" s="14"/>
    </row>
    <row r="131" spans="1:14" x14ac:dyDescent="0.2">
      <c r="A131" s="14"/>
      <c r="B131" s="14"/>
      <c r="C131" s="46"/>
      <c r="D131" s="52"/>
      <c r="E131" s="52"/>
      <c r="F131" s="52"/>
      <c r="G131" s="52"/>
      <c r="H131" s="52"/>
      <c r="I131" s="52"/>
      <c r="J131" s="52"/>
      <c r="K131" s="52"/>
      <c r="L131" s="104"/>
      <c r="M131" s="104"/>
      <c r="N131" s="14"/>
    </row>
    <row r="132" spans="1:14" x14ac:dyDescent="0.2">
      <c r="A132" s="14"/>
      <c r="B132" s="14"/>
      <c r="C132" s="46"/>
      <c r="D132" s="52"/>
      <c r="E132" s="52"/>
      <c r="F132" s="52"/>
      <c r="G132" s="52"/>
      <c r="H132" s="52"/>
      <c r="I132" s="52"/>
      <c r="J132" s="52"/>
      <c r="K132" s="52"/>
      <c r="L132" s="104"/>
      <c r="M132" s="104"/>
      <c r="N132" s="14"/>
    </row>
    <row r="133" spans="1:14" x14ac:dyDescent="0.2">
      <c r="A133" s="14"/>
      <c r="B133" s="14"/>
      <c r="C133" s="46"/>
      <c r="D133" s="52"/>
      <c r="E133" s="52"/>
      <c r="F133" s="52"/>
      <c r="G133" s="52"/>
      <c r="H133" s="52"/>
      <c r="I133" s="52"/>
      <c r="J133" s="52"/>
      <c r="K133" s="52"/>
      <c r="L133" s="104"/>
      <c r="M133" s="104"/>
      <c r="N133" s="14"/>
    </row>
    <row r="134" spans="1:14" x14ac:dyDescent="0.2">
      <c r="A134" s="18"/>
      <c r="B134" s="18"/>
      <c r="C134" s="56"/>
      <c r="D134" s="52"/>
      <c r="E134" s="52"/>
      <c r="F134" s="52"/>
      <c r="G134" s="52"/>
      <c r="H134" s="52"/>
      <c r="I134" s="52"/>
      <c r="J134" s="52"/>
      <c r="K134" s="52"/>
      <c r="L134" s="104"/>
      <c r="M134" s="104"/>
      <c r="N134" s="18"/>
    </row>
    <row r="135" spans="1:14" x14ac:dyDescent="0.2">
      <c r="A135" s="14"/>
      <c r="B135" s="14"/>
      <c r="C135" s="46"/>
      <c r="D135" s="52"/>
      <c r="E135" s="52"/>
      <c r="F135" s="52"/>
      <c r="G135" s="52"/>
      <c r="H135" s="52"/>
      <c r="I135" s="52"/>
      <c r="J135" s="52"/>
      <c r="K135" s="52"/>
      <c r="L135" s="104"/>
      <c r="M135" s="104"/>
      <c r="N135" s="14"/>
    </row>
    <row r="136" spans="1:14" x14ac:dyDescent="0.2">
      <c r="A136" s="14"/>
      <c r="B136" s="14"/>
      <c r="C136" s="46"/>
      <c r="D136" s="52"/>
      <c r="E136" s="52"/>
      <c r="F136" s="52"/>
      <c r="G136" s="52"/>
      <c r="H136" s="52"/>
      <c r="I136" s="52"/>
      <c r="J136" s="52"/>
      <c r="K136" s="52"/>
      <c r="L136" s="104"/>
      <c r="M136" s="104"/>
      <c r="N136" s="14"/>
    </row>
    <row r="137" spans="1:14" x14ac:dyDescent="0.2">
      <c r="A137" s="14"/>
      <c r="B137" s="14"/>
      <c r="C137" s="46"/>
      <c r="D137" s="52"/>
      <c r="E137" s="52"/>
      <c r="F137" s="52"/>
      <c r="G137" s="52"/>
      <c r="H137" s="52"/>
      <c r="I137" s="52"/>
      <c r="J137" s="52"/>
      <c r="K137" s="52"/>
      <c r="L137" s="104"/>
      <c r="M137" s="104"/>
      <c r="N137" s="14"/>
    </row>
    <row r="138" spans="1:14" x14ac:dyDescent="0.2">
      <c r="A138" s="17"/>
      <c r="B138" s="14"/>
      <c r="C138" s="46"/>
      <c r="D138" s="52"/>
      <c r="E138" s="52"/>
      <c r="F138" s="52"/>
      <c r="G138" s="52"/>
      <c r="H138" s="52"/>
      <c r="I138" s="52"/>
      <c r="J138" s="52"/>
      <c r="K138" s="52"/>
      <c r="L138" s="104"/>
      <c r="M138" s="104"/>
      <c r="N138" s="14"/>
    </row>
    <row r="139" spans="1:14" x14ac:dyDescent="0.2">
      <c r="A139" s="14"/>
      <c r="B139" s="14"/>
      <c r="C139" s="46"/>
      <c r="D139" s="52"/>
      <c r="E139" s="52"/>
      <c r="F139" s="52"/>
      <c r="G139" s="52"/>
      <c r="H139" s="52"/>
      <c r="I139" s="52"/>
      <c r="J139" s="52"/>
      <c r="K139" s="52"/>
      <c r="L139" s="104"/>
      <c r="M139" s="104"/>
      <c r="N139" s="14"/>
    </row>
    <row r="140" spans="1:14" x14ac:dyDescent="0.2">
      <c r="A140" s="14"/>
      <c r="B140" s="14"/>
      <c r="C140" s="46"/>
      <c r="D140" s="52"/>
      <c r="E140" s="52"/>
      <c r="F140" s="52"/>
      <c r="G140" s="52"/>
      <c r="H140" s="52"/>
      <c r="I140" s="52"/>
      <c r="J140" s="52"/>
      <c r="K140" s="52"/>
      <c r="L140" s="104"/>
      <c r="M140" s="104"/>
      <c r="N140" s="14"/>
    </row>
    <row r="141" spans="1:14" x14ac:dyDescent="0.2">
      <c r="A141" s="14"/>
      <c r="B141" s="14"/>
      <c r="C141" s="46"/>
      <c r="D141" s="52"/>
      <c r="E141" s="52"/>
      <c r="F141" s="52"/>
      <c r="G141" s="52"/>
      <c r="H141" s="52"/>
      <c r="I141" s="52"/>
      <c r="J141" s="52"/>
      <c r="K141" s="52"/>
      <c r="L141" s="104"/>
      <c r="M141" s="104"/>
      <c r="N141" s="14"/>
    </row>
    <row r="142" spans="1:14" x14ac:dyDescent="0.2">
      <c r="A142" s="14"/>
      <c r="B142" s="14"/>
      <c r="C142" s="46"/>
      <c r="D142" s="52"/>
      <c r="E142" s="52"/>
      <c r="F142" s="52"/>
      <c r="G142" s="52"/>
      <c r="H142" s="52"/>
      <c r="I142" s="52"/>
      <c r="J142" s="52"/>
      <c r="K142" s="52"/>
      <c r="L142" s="104"/>
      <c r="M142" s="104"/>
      <c r="N142" s="14"/>
    </row>
    <row r="143" spans="1:14" x14ac:dyDescent="0.2">
      <c r="A143" s="14"/>
      <c r="B143" s="14"/>
      <c r="C143" s="46"/>
      <c r="D143" s="52"/>
      <c r="E143" s="52"/>
      <c r="F143" s="52"/>
      <c r="G143" s="52"/>
      <c r="H143" s="52"/>
      <c r="I143" s="52"/>
      <c r="J143" s="52"/>
      <c r="K143" s="52"/>
      <c r="L143" s="104"/>
      <c r="M143" s="104"/>
      <c r="N143" s="14"/>
    </row>
    <row r="144" spans="1:14" x14ac:dyDescent="0.2">
      <c r="A144" s="14"/>
      <c r="B144" s="14"/>
      <c r="C144" s="46"/>
      <c r="D144" s="52"/>
      <c r="E144" s="52"/>
      <c r="F144" s="52"/>
      <c r="G144" s="52"/>
      <c r="H144" s="52"/>
      <c r="I144" s="52"/>
      <c r="J144" s="52"/>
      <c r="K144" s="52"/>
      <c r="L144" s="104"/>
      <c r="M144" s="104"/>
      <c r="N144" s="14"/>
    </row>
    <row r="145" spans="1:14" x14ac:dyDescent="0.2">
      <c r="A145" s="14"/>
      <c r="B145" s="14"/>
      <c r="C145" s="46"/>
      <c r="D145" s="52"/>
      <c r="E145" s="52"/>
      <c r="F145" s="52"/>
      <c r="G145" s="52"/>
      <c r="H145" s="52"/>
      <c r="I145" s="52"/>
      <c r="J145" s="52"/>
      <c r="K145" s="52"/>
      <c r="L145" s="104"/>
      <c r="M145" s="104"/>
      <c r="N145" s="14"/>
    </row>
    <row r="146" spans="1:14" x14ac:dyDescent="0.2">
      <c r="A146" s="14"/>
      <c r="B146" s="14"/>
      <c r="C146" s="46"/>
      <c r="D146" s="52"/>
      <c r="E146" s="52"/>
      <c r="F146" s="52"/>
      <c r="G146" s="52"/>
      <c r="H146" s="52"/>
      <c r="I146" s="52"/>
      <c r="J146" s="52"/>
      <c r="K146" s="52"/>
      <c r="L146" s="104"/>
      <c r="M146" s="104"/>
      <c r="N146" s="14"/>
    </row>
    <row r="147" spans="1:14" x14ac:dyDescent="0.2">
      <c r="A147" s="14"/>
      <c r="B147" s="14"/>
      <c r="C147" s="46"/>
      <c r="D147" s="52"/>
      <c r="E147" s="52"/>
      <c r="F147" s="52"/>
      <c r="G147" s="52"/>
      <c r="H147" s="52"/>
      <c r="I147" s="52"/>
      <c r="J147" s="52"/>
      <c r="K147" s="52"/>
      <c r="L147" s="104"/>
      <c r="M147" s="104"/>
      <c r="N147" s="14"/>
    </row>
    <row r="148" spans="1:14" x14ac:dyDescent="0.2">
      <c r="A148" s="14"/>
      <c r="B148" s="14"/>
      <c r="C148" s="52"/>
      <c r="D148" s="52"/>
      <c r="E148" s="52"/>
      <c r="F148" s="52"/>
      <c r="G148" s="52"/>
      <c r="H148" s="52"/>
      <c r="I148" s="52"/>
      <c r="J148" s="52"/>
      <c r="K148" s="52"/>
      <c r="L148" s="104"/>
      <c r="M148" s="104"/>
      <c r="N148" s="14"/>
    </row>
    <row r="149" spans="1:14" x14ac:dyDescent="0.2">
      <c r="A149" s="14"/>
      <c r="B149" s="14"/>
      <c r="C149" s="46"/>
      <c r="D149" s="52"/>
      <c r="E149" s="52"/>
      <c r="F149" s="52"/>
      <c r="G149" s="52"/>
      <c r="H149" s="52"/>
      <c r="I149" s="52"/>
      <c r="J149" s="52"/>
      <c r="K149" s="52"/>
      <c r="L149" s="104"/>
      <c r="M149" s="104"/>
      <c r="N149" s="14"/>
    </row>
    <row r="150" spans="1:14" x14ac:dyDescent="0.2">
      <c r="A150" s="18"/>
      <c r="B150" s="18"/>
      <c r="C150" s="49"/>
      <c r="D150" s="56"/>
      <c r="E150" s="52"/>
      <c r="F150" s="52"/>
      <c r="G150" s="52"/>
      <c r="H150" s="52"/>
      <c r="I150" s="52"/>
      <c r="J150" s="52"/>
      <c r="K150" s="52"/>
      <c r="L150" s="104"/>
      <c r="M150" s="104"/>
      <c r="N150" s="14"/>
    </row>
    <row r="151" spans="1:14" x14ac:dyDescent="0.2">
      <c r="A151" s="14"/>
      <c r="B151" s="14"/>
      <c r="C151" s="46"/>
      <c r="D151" s="52"/>
      <c r="E151" s="52"/>
      <c r="F151" s="52"/>
      <c r="G151" s="52"/>
      <c r="H151" s="52"/>
      <c r="I151" s="52"/>
      <c r="J151" s="52"/>
      <c r="K151" s="52"/>
      <c r="L151" s="104"/>
      <c r="M151" s="104"/>
      <c r="N151" s="14"/>
    </row>
    <row r="152" spans="1:14" x14ac:dyDescent="0.2">
      <c r="A152" s="14"/>
      <c r="B152" s="14"/>
      <c r="C152" s="46"/>
      <c r="D152" s="52"/>
      <c r="E152" s="52"/>
      <c r="F152" s="52"/>
      <c r="G152" s="52"/>
      <c r="H152" s="52"/>
      <c r="I152" s="52"/>
      <c r="J152" s="52"/>
      <c r="K152" s="52"/>
      <c r="L152" s="104"/>
      <c r="M152" s="104"/>
      <c r="N152" s="14"/>
    </row>
    <row r="153" spans="1:14" x14ac:dyDescent="0.2">
      <c r="A153" s="17"/>
      <c r="B153" s="14"/>
      <c r="C153" s="46"/>
      <c r="D153" s="52"/>
      <c r="E153" s="52"/>
      <c r="F153" s="52"/>
      <c r="G153" s="52"/>
      <c r="H153" s="52"/>
      <c r="I153" s="52"/>
      <c r="J153" s="52"/>
      <c r="K153" s="52"/>
      <c r="L153" s="104"/>
      <c r="M153" s="104"/>
      <c r="N153" s="14"/>
    </row>
    <row r="154" spans="1:14" x14ac:dyDescent="0.2">
      <c r="A154" s="14"/>
      <c r="B154" s="14"/>
      <c r="C154" s="46"/>
      <c r="D154" s="46"/>
      <c r="E154" s="52"/>
      <c r="F154" s="52"/>
      <c r="G154" s="52"/>
      <c r="H154" s="52"/>
      <c r="I154" s="52"/>
      <c r="J154" s="52"/>
      <c r="K154" s="52"/>
      <c r="L154" s="104"/>
      <c r="M154" s="104"/>
      <c r="N154" s="14"/>
    </row>
    <row r="155" spans="1:14" x14ac:dyDescent="0.2">
      <c r="A155" s="14"/>
      <c r="B155" s="14"/>
      <c r="C155" s="46"/>
      <c r="D155" s="46"/>
      <c r="E155" s="52"/>
      <c r="F155" s="52"/>
      <c r="G155" s="52"/>
      <c r="H155" s="52"/>
      <c r="I155" s="52"/>
      <c r="J155" s="52"/>
      <c r="K155" s="52"/>
      <c r="L155" s="104"/>
      <c r="M155" s="104"/>
      <c r="N155" s="14"/>
    </row>
    <row r="156" spans="1:14" x14ac:dyDescent="0.2">
      <c r="A156" s="14"/>
      <c r="B156" s="14"/>
      <c r="C156" s="46"/>
      <c r="D156" s="46"/>
      <c r="E156" s="52"/>
      <c r="F156" s="52"/>
      <c r="G156" s="52"/>
      <c r="H156" s="52"/>
      <c r="I156" s="52"/>
      <c r="J156" s="52"/>
      <c r="K156" s="52"/>
      <c r="L156" s="104"/>
      <c r="M156" s="104"/>
      <c r="N156" s="14"/>
    </row>
    <row r="157" spans="1:14" x14ac:dyDescent="0.2">
      <c r="A157" s="14"/>
      <c r="B157" s="14"/>
      <c r="C157" s="46"/>
      <c r="D157" s="46"/>
      <c r="E157" s="52"/>
      <c r="F157" s="52"/>
      <c r="G157" s="52"/>
      <c r="H157" s="52"/>
      <c r="I157" s="52"/>
      <c r="J157" s="52"/>
      <c r="K157" s="52"/>
      <c r="L157" s="104"/>
      <c r="M157" s="104"/>
      <c r="N157" s="14"/>
    </row>
    <row r="158" spans="1:14" x14ac:dyDescent="0.2">
      <c r="A158" s="17"/>
      <c r="B158" s="14"/>
      <c r="C158" s="46"/>
      <c r="D158" s="46"/>
      <c r="E158" s="52"/>
      <c r="F158" s="52"/>
      <c r="G158" s="52"/>
      <c r="H158" s="52"/>
      <c r="I158" s="52"/>
      <c r="J158" s="52"/>
      <c r="K158" s="52"/>
      <c r="L158" s="104"/>
      <c r="M158" s="104"/>
      <c r="N158" s="14"/>
    </row>
    <row r="159" spans="1:14" x14ac:dyDescent="0.2">
      <c r="A159" s="14"/>
      <c r="B159" s="14"/>
      <c r="C159" s="46"/>
      <c r="D159" s="46"/>
      <c r="E159" s="52"/>
      <c r="F159" s="52"/>
      <c r="G159" s="52"/>
      <c r="H159" s="52"/>
      <c r="I159" s="52"/>
      <c r="J159" s="52"/>
      <c r="K159" s="52"/>
      <c r="L159" s="104"/>
      <c r="M159" s="104"/>
      <c r="N159" s="14"/>
    </row>
    <row r="160" spans="1:14" x14ac:dyDescent="0.2">
      <c r="A160" s="14"/>
      <c r="B160" s="14"/>
      <c r="C160" s="46"/>
      <c r="D160" s="46"/>
      <c r="E160" s="52"/>
      <c r="F160" s="52"/>
      <c r="G160" s="52"/>
      <c r="H160" s="52"/>
      <c r="I160" s="52"/>
      <c r="J160" s="52"/>
      <c r="K160" s="52"/>
      <c r="L160" s="104"/>
      <c r="M160" s="104"/>
      <c r="N160" s="14"/>
    </row>
    <row r="161" spans="1:14" x14ac:dyDescent="0.2">
      <c r="A161" s="14"/>
      <c r="B161" s="14"/>
      <c r="C161" s="46"/>
      <c r="D161" s="46"/>
      <c r="E161" s="52"/>
      <c r="F161" s="52"/>
      <c r="G161" s="52"/>
      <c r="H161" s="52"/>
      <c r="I161" s="52"/>
      <c r="J161" s="52"/>
      <c r="K161" s="52"/>
      <c r="L161" s="104"/>
      <c r="M161" s="104"/>
      <c r="N161" s="14"/>
    </row>
    <row r="162" spans="1:14" x14ac:dyDescent="0.2">
      <c r="A162" s="14"/>
      <c r="B162" s="14"/>
      <c r="C162" s="46"/>
      <c r="D162" s="46"/>
      <c r="E162" s="52"/>
      <c r="F162" s="52"/>
      <c r="G162" s="52"/>
      <c r="H162" s="52"/>
      <c r="I162" s="52"/>
      <c r="J162" s="52"/>
      <c r="K162" s="52"/>
      <c r="L162" s="104"/>
      <c r="M162" s="104"/>
      <c r="N162" s="14"/>
    </row>
    <row r="163" spans="1:14" x14ac:dyDescent="0.2">
      <c r="A163" s="14"/>
      <c r="B163" s="14"/>
      <c r="C163" s="46"/>
      <c r="D163" s="46"/>
      <c r="E163" s="52"/>
      <c r="F163" s="52"/>
      <c r="G163" s="52"/>
      <c r="H163" s="52"/>
      <c r="I163" s="52"/>
      <c r="J163" s="52"/>
      <c r="K163" s="52"/>
      <c r="L163" s="104"/>
      <c r="M163" s="104"/>
      <c r="N163" s="14"/>
    </row>
    <row r="164" spans="1:14" x14ac:dyDescent="0.2">
      <c r="A164" s="14"/>
      <c r="B164" s="14"/>
      <c r="C164" s="52"/>
      <c r="D164" s="52"/>
      <c r="E164" s="52"/>
      <c r="F164" s="52"/>
      <c r="G164" s="52"/>
      <c r="H164" s="52"/>
      <c r="I164" s="52"/>
      <c r="J164" s="52"/>
      <c r="K164" s="52"/>
      <c r="L164" s="104"/>
      <c r="M164" s="104"/>
      <c r="N164" s="14"/>
    </row>
    <row r="165" spans="1:14" x14ac:dyDescent="0.2">
      <c r="A165" s="14"/>
      <c r="B165" s="14"/>
      <c r="C165" s="52"/>
      <c r="D165" s="52"/>
      <c r="E165" s="52"/>
      <c r="F165" s="52"/>
      <c r="G165" s="52"/>
      <c r="H165" s="52"/>
      <c r="I165" s="52"/>
      <c r="J165" s="52"/>
      <c r="K165" s="52"/>
      <c r="L165" s="104"/>
      <c r="M165" s="104"/>
      <c r="N165" s="14"/>
    </row>
    <row r="166" spans="1:14" x14ac:dyDescent="0.2">
      <c r="A166" s="17"/>
      <c r="B166" s="14"/>
      <c r="C166" s="52"/>
      <c r="D166" s="52"/>
      <c r="E166" s="52"/>
      <c r="F166" s="52"/>
      <c r="G166" s="52"/>
      <c r="H166" s="52"/>
      <c r="I166" s="52"/>
      <c r="J166" s="52"/>
      <c r="K166" s="52"/>
      <c r="L166" s="104"/>
      <c r="M166" s="104"/>
      <c r="N166" s="14"/>
    </row>
    <row r="167" spans="1:14" x14ac:dyDescent="0.2">
      <c r="A167" s="14"/>
      <c r="B167" s="14"/>
      <c r="C167" s="52"/>
      <c r="D167" s="52"/>
      <c r="E167" s="52"/>
      <c r="F167" s="52"/>
      <c r="G167" s="52"/>
      <c r="H167" s="52"/>
      <c r="I167" s="52"/>
      <c r="J167" s="52"/>
      <c r="K167" s="52"/>
      <c r="L167" s="104"/>
      <c r="M167" s="104"/>
      <c r="N167" s="21"/>
    </row>
    <row r="168" spans="1:14" x14ac:dyDescent="0.2">
      <c r="A168" s="14"/>
      <c r="B168" s="14"/>
      <c r="C168" s="52"/>
      <c r="D168" s="52"/>
      <c r="E168" s="52"/>
      <c r="F168" s="52"/>
      <c r="G168" s="52"/>
      <c r="H168" s="52"/>
      <c r="I168" s="52"/>
      <c r="J168" s="52"/>
      <c r="K168" s="52"/>
      <c r="L168" s="104"/>
      <c r="M168" s="104"/>
      <c r="N168" s="14"/>
    </row>
    <row r="169" spans="1:14" x14ac:dyDescent="0.2">
      <c r="A169" s="14"/>
      <c r="B169" s="14"/>
      <c r="C169" s="52"/>
      <c r="D169" s="52"/>
      <c r="E169" s="52"/>
      <c r="F169" s="52"/>
      <c r="G169" s="52"/>
      <c r="H169" s="52"/>
      <c r="I169" s="52"/>
      <c r="J169" s="52"/>
      <c r="K169" s="52"/>
      <c r="L169" s="104"/>
      <c r="M169" s="104"/>
      <c r="N169" s="14"/>
    </row>
    <row r="170" spans="1:14" x14ac:dyDescent="0.2">
      <c r="A170" s="14"/>
      <c r="B170" s="14"/>
      <c r="C170" s="52"/>
      <c r="D170" s="52"/>
      <c r="E170" s="52"/>
      <c r="F170" s="52"/>
      <c r="G170" s="52"/>
      <c r="H170" s="52"/>
      <c r="I170" s="52"/>
      <c r="J170" s="52"/>
      <c r="K170" s="52"/>
      <c r="L170" s="104"/>
      <c r="M170" s="104"/>
      <c r="N170" s="14"/>
    </row>
    <row r="171" spans="1:14" x14ac:dyDescent="0.2">
      <c r="A171" s="14"/>
      <c r="B171" s="14"/>
      <c r="C171" s="44"/>
      <c r="D171" s="44"/>
      <c r="E171" s="44"/>
      <c r="F171" s="44"/>
      <c r="G171" s="44"/>
      <c r="H171" s="44"/>
      <c r="I171" s="44"/>
      <c r="J171" s="44"/>
      <c r="K171" s="52"/>
      <c r="L171" s="104"/>
      <c r="M171" s="104"/>
      <c r="N171" s="14"/>
    </row>
    <row r="172" spans="1:14" x14ac:dyDescent="0.2">
      <c r="A172" s="14"/>
      <c r="B172" s="14"/>
      <c r="C172" s="15"/>
      <c r="D172" s="15"/>
      <c r="E172" s="15"/>
      <c r="F172" s="15"/>
      <c r="G172" s="15"/>
      <c r="H172" s="15"/>
      <c r="I172" s="15"/>
      <c r="J172" s="15"/>
      <c r="K172" s="52"/>
      <c r="L172" s="104"/>
      <c r="M172" s="104"/>
      <c r="N172" s="14"/>
    </row>
    <row r="173" spans="1:14" x14ac:dyDescent="0.2">
      <c r="A173" s="17"/>
      <c r="B173" s="14"/>
      <c r="C173" s="15"/>
      <c r="D173" s="15"/>
      <c r="E173" s="15"/>
      <c r="F173" s="15"/>
      <c r="G173" s="15"/>
      <c r="H173" s="15"/>
      <c r="I173" s="15"/>
      <c r="J173" s="15"/>
      <c r="K173" s="52"/>
      <c r="L173" s="104"/>
      <c r="M173" s="104"/>
      <c r="N173" s="14"/>
    </row>
    <row r="174" spans="1:14" x14ac:dyDescent="0.2">
      <c r="A174" s="14"/>
      <c r="B174" s="14"/>
      <c r="C174" s="15"/>
      <c r="D174" s="15"/>
      <c r="E174" s="15"/>
      <c r="F174" s="15"/>
      <c r="G174" s="15"/>
      <c r="H174" s="15"/>
      <c r="I174" s="15"/>
      <c r="J174" s="15"/>
      <c r="K174" s="52"/>
      <c r="L174" s="104"/>
      <c r="M174" s="104"/>
      <c r="N174" s="14"/>
    </row>
    <row r="175" spans="1:14" x14ac:dyDescent="0.2">
      <c r="A175" s="14"/>
      <c r="B175" s="14"/>
      <c r="C175" s="15"/>
      <c r="D175" s="15"/>
      <c r="E175" s="15"/>
      <c r="F175" s="15"/>
      <c r="G175" s="15"/>
      <c r="H175" s="15"/>
      <c r="I175" s="22"/>
      <c r="J175" s="15"/>
      <c r="K175" s="52"/>
      <c r="L175" s="104"/>
      <c r="M175" s="104"/>
      <c r="N175" s="14"/>
    </row>
    <row r="176" spans="1:14" x14ac:dyDescent="0.2">
      <c r="A176" s="14"/>
      <c r="B176" s="14"/>
      <c r="C176" s="15"/>
      <c r="D176" s="15"/>
      <c r="E176" s="15"/>
      <c r="F176" s="15"/>
      <c r="G176" s="15"/>
      <c r="H176" s="15"/>
      <c r="I176" s="22"/>
      <c r="J176" s="15"/>
      <c r="K176" s="52"/>
      <c r="L176" s="104"/>
      <c r="M176" s="104"/>
      <c r="N176" s="14"/>
    </row>
    <row r="177" spans="1:14" x14ac:dyDescent="0.2">
      <c r="A177" s="14"/>
      <c r="B177" s="14"/>
      <c r="C177" s="15"/>
      <c r="D177" s="15"/>
      <c r="E177" s="15"/>
      <c r="F177" s="15"/>
      <c r="G177" s="15"/>
      <c r="H177" s="15"/>
      <c r="I177" s="22"/>
      <c r="J177" s="15"/>
      <c r="K177" s="52"/>
      <c r="L177" s="104"/>
      <c r="M177" s="104"/>
      <c r="N177" s="14"/>
    </row>
    <row r="178" spans="1:14" x14ac:dyDescent="0.2">
      <c r="A178" s="17"/>
      <c r="B178" s="14"/>
      <c r="C178" s="15"/>
      <c r="D178" s="15"/>
      <c r="E178" s="15"/>
      <c r="F178" s="15"/>
      <c r="G178" s="15"/>
      <c r="H178" s="15"/>
      <c r="I178" s="15"/>
      <c r="J178" s="15"/>
      <c r="K178" s="52"/>
      <c r="L178" s="104"/>
      <c r="M178" s="104"/>
      <c r="N178" s="14"/>
    </row>
    <row r="179" spans="1:14" x14ac:dyDescent="0.2">
      <c r="A179" s="14"/>
      <c r="B179" s="14"/>
      <c r="C179" s="15"/>
      <c r="D179" s="15"/>
      <c r="E179" s="15"/>
      <c r="F179" s="15"/>
      <c r="G179" s="15"/>
      <c r="H179" s="15"/>
      <c r="I179" s="15"/>
      <c r="J179" s="15"/>
      <c r="K179" s="52"/>
      <c r="L179" s="104"/>
      <c r="M179" s="104"/>
    </row>
    <row r="180" spans="1:14" x14ac:dyDescent="0.2">
      <c r="A180" s="14"/>
      <c r="B180" s="14"/>
      <c r="C180" s="15"/>
      <c r="D180" s="15"/>
      <c r="E180" s="15"/>
      <c r="F180" s="15"/>
      <c r="G180" s="15"/>
      <c r="H180" s="15"/>
      <c r="I180" s="22"/>
      <c r="J180" s="15"/>
      <c r="K180" s="52"/>
      <c r="L180" s="104"/>
      <c r="M180" s="104"/>
    </row>
    <row r="181" spans="1:14" x14ac:dyDescent="0.2">
      <c r="A181" s="14"/>
      <c r="B181" s="14"/>
      <c r="C181" s="15"/>
      <c r="D181" s="15"/>
      <c r="E181" s="15"/>
      <c r="F181" s="15"/>
      <c r="G181" s="15"/>
      <c r="H181" s="15"/>
      <c r="I181" s="22"/>
      <c r="J181" s="15"/>
      <c r="K181" s="52"/>
      <c r="L181" s="104"/>
      <c r="M181" s="104"/>
    </row>
    <row r="182" spans="1:14" x14ac:dyDescent="0.2">
      <c r="A182" s="14"/>
      <c r="B182" s="14"/>
      <c r="C182" s="15"/>
      <c r="D182" s="15"/>
      <c r="E182" s="15"/>
      <c r="F182" s="15"/>
      <c r="G182" s="15"/>
      <c r="H182" s="15"/>
      <c r="I182" s="15"/>
      <c r="J182" s="15"/>
      <c r="K182" s="52"/>
      <c r="L182" s="104"/>
      <c r="M182" s="104"/>
    </row>
    <row r="183" spans="1:14" x14ac:dyDescent="0.2">
      <c r="A183" s="17"/>
      <c r="B183" s="14"/>
      <c r="C183" s="16"/>
      <c r="D183" s="15"/>
      <c r="E183" s="15"/>
      <c r="F183" s="15"/>
      <c r="G183" s="15"/>
      <c r="H183" s="15"/>
      <c r="I183" s="15"/>
      <c r="J183" s="15"/>
      <c r="K183" s="52"/>
      <c r="L183" s="104"/>
      <c r="M183" s="104"/>
      <c r="N183" s="14"/>
    </row>
    <row r="184" spans="1:14" x14ac:dyDescent="0.2">
      <c r="A184" s="14"/>
      <c r="B184" s="14"/>
      <c r="C184" s="16"/>
      <c r="D184" s="15"/>
      <c r="E184" s="15"/>
      <c r="F184" s="15"/>
      <c r="G184" s="15"/>
      <c r="H184" s="15"/>
      <c r="I184" s="15"/>
      <c r="J184" s="15"/>
      <c r="K184" s="52"/>
      <c r="L184" s="104"/>
      <c r="M184" s="104"/>
      <c r="N184" s="14"/>
    </row>
    <row r="185" spans="1:14" x14ac:dyDescent="0.2">
      <c r="A185" s="14"/>
      <c r="B185" s="14"/>
      <c r="C185" s="16"/>
      <c r="D185" s="15"/>
      <c r="E185" s="15"/>
      <c r="F185" s="15"/>
      <c r="G185" s="15"/>
      <c r="H185" s="15"/>
      <c r="I185" s="15"/>
      <c r="J185" s="15"/>
      <c r="K185" s="52"/>
      <c r="L185" s="104"/>
      <c r="M185" s="104"/>
      <c r="N185" s="14"/>
    </row>
    <row r="186" spans="1:14" x14ac:dyDescent="0.2">
      <c r="A186" s="14"/>
      <c r="B186" s="14"/>
      <c r="C186" s="16"/>
      <c r="D186" s="15"/>
      <c r="E186" s="15"/>
      <c r="F186" s="15"/>
      <c r="G186" s="15"/>
      <c r="H186" s="15"/>
      <c r="I186" s="15"/>
      <c r="J186" s="15"/>
      <c r="K186" s="52"/>
      <c r="L186" s="104"/>
      <c r="M186" s="104"/>
      <c r="N186" s="14"/>
    </row>
    <row r="187" spans="1:14" x14ac:dyDescent="0.2">
      <c r="A187" s="14"/>
      <c r="B187" s="14"/>
      <c r="C187" s="16"/>
      <c r="D187" s="15"/>
      <c r="E187" s="15"/>
      <c r="F187" s="15"/>
      <c r="G187" s="15"/>
      <c r="H187" s="15"/>
      <c r="I187" s="15"/>
      <c r="J187" s="15"/>
      <c r="K187" s="52"/>
      <c r="L187" s="104"/>
      <c r="M187" s="104"/>
      <c r="N187" s="14"/>
    </row>
    <row r="188" spans="1:14" x14ac:dyDescent="0.2">
      <c r="A188" s="14"/>
      <c r="B188" s="14"/>
      <c r="C188" s="16"/>
      <c r="D188" s="15"/>
      <c r="E188" s="15"/>
      <c r="F188" s="15"/>
      <c r="G188" s="15"/>
      <c r="H188" s="15"/>
      <c r="I188" s="15"/>
      <c r="J188" s="15"/>
      <c r="K188" s="52"/>
      <c r="L188" s="104"/>
      <c r="M188" s="104"/>
      <c r="N188" s="14"/>
    </row>
    <row r="189" spans="1:14" x14ac:dyDescent="0.2">
      <c r="A189" s="14"/>
      <c r="B189" s="14"/>
      <c r="C189" s="16"/>
      <c r="D189" s="15"/>
      <c r="E189" s="15"/>
      <c r="F189" s="15"/>
      <c r="G189" s="15"/>
      <c r="H189" s="15"/>
      <c r="I189" s="15"/>
      <c r="J189" s="15"/>
      <c r="K189" s="52"/>
      <c r="L189" s="104"/>
      <c r="M189" s="104"/>
      <c r="N189" s="14"/>
    </row>
    <row r="190" spans="1:14" x14ac:dyDescent="0.2">
      <c r="A190" s="14"/>
      <c r="B190" s="14"/>
      <c r="C190" s="16"/>
      <c r="D190" s="15"/>
      <c r="E190" s="15"/>
      <c r="F190" s="15"/>
      <c r="G190" s="15"/>
      <c r="H190" s="15"/>
      <c r="I190" s="15"/>
      <c r="J190" s="15"/>
      <c r="K190" s="52"/>
      <c r="L190" s="104"/>
      <c r="M190" s="104"/>
      <c r="N190" s="14"/>
    </row>
    <row r="191" spans="1:14" x14ac:dyDescent="0.2">
      <c r="A191" s="14"/>
      <c r="B191" s="14"/>
      <c r="C191" s="15"/>
      <c r="D191" s="15"/>
      <c r="E191" s="15"/>
      <c r="F191" s="15"/>
      <c r="G191" s="15"/>
      <c r="H191" s="15"/>
      <c r="I191" s="15"/>
      <c r="J191" s="15"/>
      <c r="K191" s="52"/>
      <c r="L191" s="104"/>
      <c r="M191" s="104"/>
      <c r="N191" s="14"/>
    </row>
    <row r="192" spans="1:14" x14ac:dyDescent="0.2">
      <c r="A192" s="17"/>
      <c r="C192" s="16"/>
      <c r="D192" s="16"/>
      <c r="E192" s="16"/>
      <c r="F192" s="16"/>
      <c r="G192" s="16"/>
      <c r="H192" s="16"/>
      <c r="I192" s="15"/>
      <c r="J192" s="15"/>
      <c r="K192" s="52"/>
      <c r="L192" s="104"/>
      <c r="M192" s="104"/>
    </row>
    <row r="193" spans="1:13" x14ac:dyDescent="0.2">
      <c r="A193" s="14"/>
      <c r="C193" s="16"/>
      <c r="D193" s="16"/>
      <c r="E193" s="16"/>
      <c r="F193" s="16"/>
      <c r="G193" s="16"/>
      <c r="H193" s="16"/>
      <c r="I193" s="15"/>
      <c r="J193" s="15"/>
      <c r="K193" s="52"/>
      <c r="L193" s="104"/>
      <c r="M193" s="104"/>
    </row>
  </sheetData>
  <pageMargins left="0.6692913385826772" right="0.59055118110236227" top="0.51181102362204722" bottom="0.55118110236220474" header="0.51181102362204722" footer="0.51181102362204722"/>
  <pageSetup paperSize="9" scale="75" orientation="portrait" r:id="rId1"/>
  <headerFooter alignWithMargins="0"/>
  <rowBreaks count="1" manualBreakCount="1">
    <brk id="67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7B33-9F4F-4578-B03E-76AAED4FC2F7}">
  <sheetPr>
    <tabColor rgb="FF00FF00"/>
  </sheetPr>
  <dimension ref="A1:AA181"/>
  <sheetViews>
    <sheetView tabSelected="1" view="pageBreakPreview" zoomScale="70" zoomScaleNormal="120" zoomScaleSheetLayoutView="70" workbookViewId="0">
      <pane xSplit="2" ySplit="8" topLeftCell="C45" activePane="bottomRight" state="frozen"/>
      <selection pane="topRight" activeCell="E25" sqref="E25"/>
      <selection pane="bottomLeft" activeCell="E25" sqref="E25"/>
      <selection pane="bottomRight" activeCell="L88" sqref="L88"/>
    </sheetView>
  </sheetViews>
  <sheetFormatPr defaultColWidth="9.140625" defaultRowHeight="12.75" x14ac:dyDescent="0.2"/>
  <cols>
    <col min="1" max="1" width="20" style="9" customWidth="1"/>
    <col min="2" max="2" width="1.7109375" style="9" customWidth="1"/>
    <col min="3" max="8" width="10.28515625" style="9" customWidth="1"/>
    <col min="9" max="9" width="7.140625" style="23" bestFit="1" customWidth="1"/>
    <col min="10" max="10" width="16.140625" style="9" bestFit="1" customWidth="1"/>
    <col min="11" max="11" width="16.140625" style="9" customWidth="1"/>
    <col min="12" max="12" width="39.5703125" style="14" customWidth="1"/>
    <col min="13" max="13" width="31.42578125" style="9" customWidth="1"/>
    <col min="14" max="14" width="12.85546875" style="9" bestFit="1" customWidth="1"/>
    <col min="15" max="20" width="9.140625" style="9"/>
    <col min="21" max="22" width="10.28515625" style="9" bestFit="1" customWidth="1"/>
    <col min="23" max="16384" width="9.140625" style="9"/>
  </cols>
  <sheetData>
    <row r="1" spans="1:14" x14ac:dyDescent="0.2">
      <c r="A1" s="9" t="s">
        <v>0</v>
      </c>
      <c r="C1" s="10">
        <v>477839</v>
      </c>
    </row>
    <row r="2" spans="1:14" x14ac:dyDescent="0.2">
      <c r="A2" s="9" t="s">
        <v>1</v>
      </c>
      <c r="C2" s="9" t="s">
        <v>2</v>
      </c>
      <c r="E2" s="11"/>
      <c r="F2" s="11"/>
      <c r="G2" s="11"/>
      <c r="H2" s="11"/>
    </row>
    <row r="3" spans="1:14" x14ac:dyDescent="0.2">
      <c r="A3" s="9" t="s">
        <v>3</v>
      </c>
      <c r="C3" s="9">
        <v>1</v>
      </c>
      <c r="E3" s="11"/>
      <c r="F3" s="11"/>
      <c r="G3" s="11"/>
      <c r="H3" s="11"/>
    </row>
    <row r="4" spans="1:14" x14ac:dyDescent="0.2">
      <c r="A4" s="9" t="s">
        <v>4</v>
      </c>
      <c r="B4" s="73"/>
      <c r="C4" s="12">
        <v>45254</v>
      </c>
    </row>
    <row r="5" spans="1:14" x14ac:dyDescent="0.2">
      <c r="A5" s="9" t="s">
        <v>97</v>
      </c>
      <c r="C5" s="78">
        <v>1580</v>
      </c>
      <c r="D5" s="9" t="s">
        <v>6</v>
      </c>
    </row>
    <row r="7" spans="1:14" x14ac:dyDescent="0.2">
      <c r="C7" s="37" t="s">
        <v>7</v>
      </c>
      <c r="D7" s="37" t="s">
        <v>8</v>
      </c>
      <c r="E7" s="37" t="s">
        <v>9</v>
      </c>
      <c r="F7" s="37" t="s">
        <v>10</v>
      </c>
      <c r="G7" s="37" t="s">
        <v>11</v>
      </c>
      <c r="H7" s="38" t="s">
        <v>12</v>
      </c>
      <c r="I7" s="38" t="s">
        <v>13</v>
      </c>
      <c r="J7" s="37" t="s">
        <v>14</v>
      </c>
      <c r="K7" s="37"/>
      <c r="L7" s="99"/>
      <c r="M7" s="37"/>
      <c r="N7" s="14" t="s">
        <v>15</v>
      </c>
    </row>
    <row r="8" spans="1:14" x14ac:dyDescent="0.2">
      <c r="A8" s="11"/>
      <c r="C8" s="37" t="s">
        <v>16</v>
      </c>
      <c r="D8" s="37" t="s">
        <v>17</v>
      </c>
      <c r="E8" s="37" t="s">
        <v>17</v>
      </c>
      <c r="F8" s="37" t="s">
        <v>17</v>
      </c>
      <c r="G8" s="37" t="s">
        <v>18</v>
      </c>
      <c r="H8" s="38" t="s">
        <v>19</v>
      </c>
      <c r="I8" s="38" t="s">
        <v>24</v>
      </c>
      <c r="J8" s="37"/>
      <c r="K8" s="37" t="s">
        <v>269</v>
      </c>
      <c r="L8" s="99" t="s">
        <v>270</v>
      </c>
      <c r="M8" s="14" t="s">
        <v>15</v>
      </c>
      <c r="N8" s="14"/>
    </row>
    <row r="9" spans="1:14" x14ac:dyDescent="0.2">
      <c r="A9" s="11" t="s">
        <v>25</v>
      </c>
      <c r="C9" s="37"/>
      <c r="D9" s="37"/>
      <c r="E9" s="37"/>
      <c r="F9" s="37"/>
      <c r="G9" s="37"/>
      <c r="H9" s="38"/>
      <c r="I9" s="38"/>
      <c r="J9" s="37"/>
      <c r="K9" s="37"/>
      <c r="L9" s="99"/>
      <c r="M9" s="37"/>
      <c r="N9" s="14"/>
    </row>
    <row r="10" spans="1:14" ht="25.5" x14ac:dyDescent="0.2">
      <c r="A10" s="9" t="s">
        <v>26</v>
      </c>
      <c r="C10" s="55">
        <f t="shared" ref="C10:C11" si="0">D10*E10</f>
        <v>790</v>
      </c>
      <c r="D10" s="38">
        <v>1580</v>
      </c>
      <c r="E10" s="38">
        <v>0.5</v>
      </c>
      <c r="F10" s="82">
        <f>SUM(F11:F16)</f>
        <v>0.93500000000000005</v>
      </c>
      <c r="G10" s="39">
        <f>F10*C10</f>
        <v>738.65000000000009</v>
      </c>
      <c r="H10" s="38"/>
      <c r="I10" s="38"/>
      <c r="J10" s="38"/>
      <c r="K10" s="38">
        <f>G10</f>
        <v>738.65000000000009</v>
      </c>
      <c r="L10" s="100" t="s">
        <v>305</v>
      </c>
      <c r="M10" s="100" t="s">
        <v>306</v>
      </c>
      <c r="N10" s="14"/>
    </row>
    <row r="11" spans="1:14" ht="25.5" x14ac:dyDescent="0.2">
      <c r="A11" s="9" t="s">
        <v>28</v>
      </c>
      <c r="C11" s="55">
        <f t="shared" si="0"/>
        <v>790</v>
      </c>
      <c r="D11" s="38">
        <v>1580</v>
      </c>
      <c r="E11" s="38">
        <v>0.5</v>
      </c>
      <c r="F11" s="82">
        <v>0.5</v>
      </c>
      <c r="G11" s="39">
        <f>F11*C11</f>
        <v>395</v>
      </c>
      <c r="H11" s="38"/>
      <c r="I11" s="38"/>
      <c r="J11" s="38"/>
      <c r="K11" s="38">
        <f>G11</f>
        <v>395</v>
      </c>
      <c r="L11" s="100" t="s">
        <v>276</v>
      </c>
      <c r="M11" s="100" t="s">
        <v>302</v>
      </c>
      <c r="N11" s="14"/>
    </row>
    <row r="12" spans="1:14" x14ac:dyDescent="0.2">
      <c r="A12" s="9" t="s">
        <v>30</v>
      </c>
      <c r="C12" s="39">
        <f>D12*E12</f>
        <v>790</v>
      </c>
      <c r="D12" s="38">
        <v>1580</v>
      </c>
      <c r="E12" s="38">
        <v>0.5</v>
      </c>
      <c r="F12" s="82">
        <v>0.25</v>
      </c>
      <c r="G12" s="38"/>
      <c r="H12" s="38"/>
      <c r="I12" s="38"/>
      <c r="J12" s="38"/>
      <c r="K12" s="38">
        <f>C12*(250/200)</f>
        <v>987.5</v>
      </c>
      <c r="L12" s="100" t="s">
        <v>296</v>
      </c>
      <c r="M12" s="100" t="s">
        <v>370</v>
      </c>
      <c r="N12" s="14"/>
    </row>
    <row r="13" spans="1:14" ht="51" x14ac:dyDescent="0.2">
      <c r="A13" s="9" t="s">
        <v>31</v>
      </c>
      <c r="C13" s="55">
        <f t="shared" ref="C13:C16" si="1">D13*E13</f>
        <v>790</v>
      </c>
      <c r="D13" s="38">
        <v>1580</v>
      </c>
      <c r="E13" s="38">
        <v>0.5</v>
      </c>
      <c r="F13" s="82">
        <v>6.5000000000000002E-2</v>
      </c>
      <c r="G13" s="38"/>
      <c r="H13" s="39">
        <f>C13*F13*2.5</f>
        <v>128.375</v>
      </c>
      <c r="I13" s="38"/>
      <c r="J13" s="38"/>
      <c r="K13" s="38">
        <f>SUM(H13:H15)*1000</f>
        <v>306125</v>
      </c>
      <c r="L13" s="100" t="s">
        <v>290</v>
      </c>
      <c r="M13" s="100" t="s">
        <v>304</v>
      </c>
      <c r="N13" s="14" t="s">
        <v>32</v>
      </c>
    </row>
    <row r="14" spans="1:14" x14ac:dyDescent="0.2">
      <c r="C14" s="55">
        <f t="shared" si="1"/>
        <v>790</v>
      </c>
      <c r="D14" s="38">
        <v>1580</v>
      </c>
      <c r="E14" s="38">
        <v>0.5</v>
      </c>
      <c r="F14" s="82">
        <v>4.4999999999999998E-2</v>
      </c>
      <c r="G14" s="38"/>
      <c r="H14" s="39">
        <f>C14*F14*2.5</f>
        <v>88.875</v>
      </c>
      <c r="I14" s="38"/>
      <c r="J14" s="38"/>
      <c r="K14" s="38"/>
      <c r="L14" s="100"/>
      <c r="M14" s="100" t="s">
        <v>302</v>
      </c>
      <c r="N14" s="14" t="s">
        <v>33</v>
      </c>
    </row>
    <row r="15" spans="1:14" x14ac:dyDescent="0.2">
      <c r="C15" s="55">
        <f t="shared" si="1"/>
        <v>790</v>
      </c>
      <c r="D15" s="38">
        <v>1580</v>
      </c>
      <c r="E15" s="38">
        <v>0.5</v>
      </c>
      <c r="F15" s="82">
        <v>4.4999999999999998E-2</v>
      </c>
      <c r="G15" s="38"/>
      <c r="H15" s="39">
        <f>C15*F15*2.5</f>
        <v>88.875</v>
      </c>
      <c r="I15" s="38"/>
      <c r="J15" s="38"/>
      <c r="K15" s="38"/>
      <c r="L15" s="100"/>
      <c r="M15" s="100" t="s">
        <v>302</v>
      </c>
      <c r="N15" s="14" t="s">
        <v>33</v>
      </c>
    </row>
    <row r="16" spans="1:14" ht="38.25" x14ac:dyDescent="0.2">
      <c r="C16" s="55">
        <f t="shared" si="1"/>
        <v>790</v>
      </c>
      <c r="D16" s="38">
        <v>1580</v>
      </c>
      <c r="E16" s="38">
        <v>0.5</v>
      </c>
      <c r="F16" s="82">
        <v>0.03</v>
      </c>
      <c r="G16" s="38"/>
      <c r="H16" s="39">
        <f>C16*F16*2.5</f>
        <v>59.25</v>
      </c>
      <c r="I16" s="38"/>
      <c r="J16" s="38"/>
      <c r="K16" s="38">
        <f>H16*1000</f>
        <v>59250</v>
      </c>
      <c r="L16" s="100" t="s">
        <v>318</v>
      </c>
      <c r="M16" s="100" t="s">
        <v>302</v>
      </c>
      <c r="N16" s="14" t="s">
        <v>34</v>
      </c>
    </row>
    <row r="17" spans="1:21" ht="25.5" x14ac:dyDescent="0.2">
      <c r="C17" s="39">
        <f>C16+C15+C14</f>
        <v>2370</v>
      </c>
      <c r="D17" s="38"/>
      <c r="E17" s="38"/>
      <c r="F17" s="82"/>
      <c r="G17" s="38"/>
      <c r="H17" s="38"/>
      <c r="I17" s="38"/>
      <c r="J17" s="38"/>
      <c r="K17" s="38">
        <f>C17</f>
        <v>2370</v>
      </c>
      <c r="L17" s="14" t="s">
        <v>291</v>
      </c>
      <c r="M17" s="100" t="s">
        <v>302</v>
      </c>
      <c r="N17" s="14" t="s">
        <v>35</v>
      </c>
    </row>
    <row r="18" spans="1:21" x14ac:dyDescent="0.2">
      <c r="A18" s="14"/>
      <c r="B18" s="14"/>
      <c r="C18" s="38"/>
      <c r="D18" s="38"/>
      <c r="E18" s="38"/>
      <c r="F18" s="38"/>
      <c r="G18" s="38"/>
      <c r="H18" s="38"/>
      <c r="I18" s="38"/>
      <c r="J18" s="38"/>
      <c r="K18" s="38"/>
      <c r="L18" s="100"/>
      <c r="M18" s="38"/>
      <c r="N18" s="14"/>
    </row>
    <row r="19" spans="1:21" ht="25.5" x14ac:dyDescent="0.2">
      <c r="A19" s="17" t="s">
        <v>36</v>
      </c>
      <c r="B19" s="14"/>
      <c r="C19" s="38"/>
      <c r="D19" s="38"/>
      <c r="E19" s="38"/>
      <c r="F19" s="38"/>
      <c r="G19" s="38"/>
      <c r="H19" s="38"/>
      <c r="I19" s="38"/>
      <c r="J19" s="38"/>
      <c r="K19" s="38"/>
      <c r="L19" s="100"/>
      <c r="M19" s="38"/>
      <c r="N19" s="14"/>
      <c r="O19" s="31"/>
      <c r="Q19" s="9" t="s">
        <v>47</v>
      </c>
      <c r="R19" s="9">
        <v>120</v>
      </c>
      <c r="S19" s="9">
        <v>280</v>
      </c>
    </row>
    <row r="20" spans="1:21" x14ac:dyDescent="0.2">
      <c r="A20" s="14" t="s">
        <v>125</v>
      </c>
      <c r="B20" s="14"/>
      <c r="C20" s="54">
        <f>D20*E20</f>
        <v>8547.5</v>
      </c>
      <c r="D20" s="38">
        <v>1315</v>
      </c>
      <c r="E20" s="38">
        <v>6.5</v>
      </c>
      <c r="F20" s="82">
        <v>0.28000000000000003</v>
      </c>
      <c r="G20" s="38"/>
      <c r="H20" s="39">
        <f>D20*E20*F20*2.5</f>
        <v>5983.25</v>
      </c>
      <c r="I20" s="38"/>
      <c r="J20" s="38"/>
      <c r="K20" s="38"/>
      <c r="L20" s="100"/>
      <c r="M20" s="38"/>
      <c r="N20" s="14"/>
      <c r="O20" s="31"/>
      <c r="S20" s="90">
        <f>C20</f>
        <v>8547.5</v>
      </c>
    </row>
    <row r="21" spans="1:21" ht="38.25" x14ac:dyDescent="0.2">
      <c r="A21" s="14"/>
      <c r="B21" s="14"/>
      <c r="C21" s="54">
        <f>D21*E21</f>
        <v>8547.5</v>
      </c>
      <c r="D21" s="38">
        <v>1315</v>
      </c>
      <c r="E21" s="38">
        <v>6.5</v>
      </c>
      <c r="F21" s="82">
        <v>0.25</v>
      </c>
      <c r="G21" s="38"/>
      <c r="H21" s="39">
        <f>D21*E21*F21*2.5</f>
        <v>5342.1875</v>
      </c>
      <c r="I21" s="38"/>
      <c r="J21" s="38"/>
      <c r="K21" s="90">
        <f>SUM(H21,H24)*1000</f>
        <v>5737062.5</v>
      </c>
      <c r="L21" s="100" t="s">
        <v>290</v>
      </c>
      <c r="M21" s="100" t="s">
        <v>320</v>
      </c>
      <c r="N21" s="14"/>
      <c r="O21" s="31"/>
      <c r="S21" s="90"/>
    </row>
    <row r="22" spans="1:21" ht="38.25" x14ac:dyDescent="0.2">
      <c r="A22" s="14"/>
      <c r="B22" s="14"/>
      <c r="C22" s="54">
        <f>D22*E22</f>
        <v>8547.5</v>
      </c>
      <c r="D22" s="38">
        <v>1315</v>
      </c>
      <c r="E22" s="38">
        <v>6.5</v>
      </c>
      <c r="F22" s="82">
        <f>F20-F21</f>
        <v>3.0000000000000027E-2</v>
      </c>
      <c r="G22" s="38"/>
      <c r="H22" s="39">
        <f>D22*E22*F22*2.5</f>
        <v>641.06250000000057</v>
      </c>
      <c r="I22" s="9"/>
      <c r="K22" s="90">
        <f>SUM(H22,H25*1000)</f>
        <v>132266.0625</v>
      </c>
      <c r="L22" s="14" t="s">
        <v>318</v>
      </c>
      <c r="M22" s="100" t="s">
        <v>320</v>
      </c>
      <c r="N22" s="14"/>
      <c r="O22" s="31"/>
      <c r="S22" s="90"/>
    </row>
    <row r="23" spans="1:21" x14ac:dyDescent="0.2">
      <c r="A23" s="14" t="s">
        <v>126</v>
      </c>
      <c r="B23" s="14"/>
      <c r="C23" s="54">
        <f>D23*E23</f>
        <v>1755</v>
      </c>
      <c r="D23" s="38">
        <v>270</v>
      </c>
      <c r="E23" s="38">
        <v>6.5</v>
      </c>
      <c r="F23" s="82">
        <v>0.12</v>
      </c>
      <c r="G23" s="38"/>
      <c r="H23" s="39">
        <f>D23*E23*F23*2.5</f>
        <v>526.5</v>
      </c>
      <c r="I23" s="38"/>
      <c r="J23" s="38"/>
      <c r="K23" s="38"/>
      <c r="L23" s="100"/>
      <c r="M23" s="38"/>
      <c r="N23" s="14"/>
      <c r="O23" s="31"/>
      <c r="R23" s="90">
        <f>C23</f>
        <v>1755</v>
      </c>
    </row>
    <row r="24" spans="1:21" ht="25.5" x14ac:dyDescent="0.2">
      <c r="A24" s="14"/>
      <c r="B24" s="14"/>
      <c r="C24" s="54">
        <f>D24*E24</f>
        <v>1755</v>
      </c>
      <c r="D24" s="38">
        <v>270</v>
      </c>
      <c r="E24" s="38">
        <v>6.5</v>
      </c>
      <c r="F24" s="38">
        <f>F23-F25</f>
        <v>0.09</v>
      </c>
      <c r="H24" s="39">
        <f>D24*E24*F24*2.5</f>
        <v>394.875</v>
      </c>
      <c r="I24" s="38"/>
      <c r="J24" s="38"/>
      <c r="K24" s="38"/>
      <c r="L24" s="100" t="s">
        <v>290</v>
      </c>
      <c r="M24" s="38" t="s">
        <v>319</v>
      </c>
      <c r="N24" s="14"/>
      <c r="O24" s="31"/>
      <c r="R24" s="90"/>
    </row>
    <row r="25" spans="1:21" ht="38.25" x14ac:dyDescent="0.2">
      <c r="A25" s="14"/>
      <c r="B25" s="14"/>
      <c r="C25" s="54">
        <f>D25*E25</f>
        <v>1755</v>
      </c>
      <c r="D25" s="38">
        <v>270</v>
      </c>
      <c r="E25" s="38">
        <v>6.5</v>
      </c>
      <c r="F25" s="82">
        <v>0.03</v>
      </c>
      <c r="G25" s="38"/>
      <c r="H25" s="39">
        <f>D25*E25*F25*2.5</f>
        <v>131.625</v>
      </c>
      <c r="I25" s="38"/>
      <c r="J25" s="38"/>
      <c r="K25" s="38"/>
      <c r="L25" s="14" t="s">
        <v>318</v>
      </c>
      <c r="M25" s="38" t="s">
        <v>319</v>
      </c>
      <c r="N25" s="14"/>
      <c r="O25" s="31"/>
      <c r="R25" s="90"/>
    </row>
    <row r="26" spans="1:21" ht="25.5" x14ac:dyDescent="0.2">
      <c r="A26" s="14" t="s">
        <v>127</v>
      </c>
      <c r="B26" s="14"/>
      <c r="C26" s="39">
        <f>D26*E26</f>
        <v>9862.5</v>
      </c>
      <c r="D26" s="38">
        <v>1315</v>
      </c>
      <c r="E26" s="38">
        <v>7.5</v>
      </c>
      <c r="F26" s="82">
        <v>0.26500000000000001</v>
      </c>
      <c r="G26" s="38"/>
      <c r="H26" s="38"/>
      <c r="I26" s="38"/>
      <c r="J26" s="38"/>
      <c r="K26" s="38">
        <v>10454.25</v>
      </c>
      <c r="L26" s="100" t="s">
        <v>307</v>
      </c>
      <c r="M26" s="38" t="s">
        <v>371</v>
      </c>
      <c r="N26" s="14" t="s">
        <v>30</v>
      </c>
      <c r="O26" s="31"/>
      <c r="Q26" s="90">
        <f>C26</f>
        <v>9862.5</v>
      </c>
      <c r="S26" s="90"/>
    </row>
    <row r="27" spans="1:21" ht="25.5" x14ac:dyDescent="0.2">
      <c r="A27" s="14" t="s">
        <v>104</v>
      </c>
      <c r="B27" s="14"/>
      <c r="C27" s="38"/>
      <c r="D27" s="38">
        <v>1315</v>
      </c>
      <c r="E27" s="38">
        <v>7.5</v>
      </c>
      <c r="F27" s="82">
        <f>0.72-F26</f>
        <v>0.45499999999999996</v>
      </c>
      <c r="G27" s="39">
        <f>D27*E27*F27</f>
        <v>4487.4375</v>
      </c>
      <c r="H27" s="38"/>
      <c r="I27" s="38"/>
      <c r="J27" s="38"/>
      <c r="K27" s="38">
        <f>G27</f>
        <v>4487.4375</v>
      </c>
      <c r="L27" s="100" t="s">
        <v>276</v>
      </c>
      <c r="M27" s="38" t="s">
        <v>299</v>
      </c>
      <c r="N27" s="14" t="s">
        <v>105</v>
      </c>
      <c r="O27" s="31"/>
      <c r="Q27" s="92"/>
      <c r="R27" s="91"/>
      <c r="S27" s="92"/>
      <c r="T27" s="91"/>
    </row>
    <row r="28" spans="1:21" x14ac:dyDescent="0.2">
      <c r="A28" s="14"/>
      <c r="B28" s="14"/>
      <c r="C28" s="38"/>
      <c r="D28" s="38"/>
      <c r="E28" s="38"/>
      <c r="F28" s="38"/>
      <c r="G28" s="38"/>
      <c r="H28" s="38"/>
      <c r="I28" s="38"/>
      <c r="J28" s="38"/>
      <c r="K28" s="38"/>
      <c r="L28" s="100"/>
      <c r="M28" s="38"/>
      <c r="N28" s="14"/>
      <c r="Q28" s="78">
        <f>SUM(Q20:Q27)</f>
        <v>9862.5</v>
      </c>
      <c r="R28" s="78">
        <f>SUM(R20:R27)</f>
        <v>1755</v>
      </c>
      <c r="S28" s="78">
        <f>SUM(S20:S27)</f>
        <v>8547.5</v>
      </c>
      <c r="T28" s="9" t="s">
        <v>45</v>
      </c>
    </row>
    <row r="29" spans="1:21" ht="38.25" x14ac:dyDescent="0.2">
      <c r="A29" s="17" t="s">
        <v>46</v>
      </c>
      <c r="B29" s="14"/>
      <c r="C29" s="38"/>
      <c r="D29" s="38"/>
      <c r="E29" s="38"/>
      <c r="F29" s="38"/>
      <c r="G29" s="38"/>
      <c r="H29" s="38"/>
      <c r="I29" s="38"/>
      <c r="J29" s="38"/>
      <c r="K29" s="38"/>
      <c r="L29" s="100"/>
      <c r="M29" s="38"/>
      <c r="N29" s="14"/>
      <c r="O29" s="31"/>
      <c r="Q29" s="9" t="s">
        <v>47</v>
      </c>
      <c r="R29" s="9" t="s">
        <v>48</v>
      </c>
      <c r="S29" s="9" t="s">
        <v>49</v>
      </c>
      <c r="T29" s="9" t="s">
        <v>62</v>
      </c>
      <c r="U29" s="9" t="s">
        <v>51</v>
      </c>
    </row>
    <row r="30" spans="1:21" ht="25.5" x14ac:dyDescent="0.2">
      <c r="A30" s="9" t="s">
        <v>106</v>
      </c>
      <c r="C30" s="38"/>
      <c r="D30" s="38">
        <v>1315</v>
      </c>
      <c r="E30" s="38">
        <v>7.5</v>
      </c>
      <c r="F30" s="82">
        <v>0.56499999999999995</v>
      </c>
      <c r="G30" s="39">
        <f>D30*E30*F30</f>
        <v>5572.3124999999991</v>
      </c>
      <c r="H30" s="38"/>
      <c r="I30" s="38"/>
      <c r="J30" s="38"/>
      <c r="K30" s="38">
        <f>G30</f>
        <v>5572.3124999999991</v>
      </c>
      <c r="L30" s="100" t="s">
        <v>276</v>
      </c>
      <c r="M30" s="38" t="s">
        <v>299</v>
      </c>
      <c r="N30" s="14"/>
      <c r="O30" s="31"/>
    </row>
    <row r="31" spans="1:21" ht="38.25" x14ac:dyDescent="0.2">
      <c r="A31" s="14" t="s">
        <v>125</v>
      </c>
      <c r="B31" s="14"/>
      <c r="C31" s="39">
        <f t="shared" ref="C31" si="2">D31*E31</f>
        <v>9862.5</v>
      </c>
      <c r="D31" s="38">
        <v>1315</v>
      </c>
      <c r="E31" s="38">
        <v>7.5</v>
      </c>
      <c r="F31" s="82">
        <v>0.25</v>
      </c>
      <c r="G31" s="38"/>
      <c r="H31" s="38"/>
      <c r="I31" s="38"/>
      <c r="J31" s="38"/>
      <c r="K31" s="38">
        <f>C31</f>
        <v>9862.5</v>
      </c>
      <c r="L31" s="100" t="s">
        <v>307</v>
      </c>
      <c r="M31" s="38"/>
      <c r="N31" s="14" t="s">
        <v>30</v>
      </c>
      <c r="O31" s="31"/>
      <c r="Q31" s="90">
        <f>C31</f>
        <v>9862.5</v>
      </c>
      <c r="S31" s="90"/>
    </row>
    <row r="32" spans="1:21" ht="25.5" x14ac:dyDescent="0.2">
      <c r="A32" s="14" t="s">
        <v>125</v>
      </c>
      <c r="B32" s="14"/>
      <c r="C32" s="54">
        <f>D32*E32</f>
        <v>8942</v>
      </c>
      <c r="D32" s="38">
        <v>1315</v>
      </c>
      <c r="E32" s="38">
        <v>6.8</v>
      </c>
      <c r="F32" s="82">
        <v>6.5000000000000002E-2</v>
      </c>
      <c r="G32" s="38"/>
      <c r="H32" s="39">
        <f t="shared" ref="H32:H33" si="3">D32*E32*F32*2.5</f>
        <v>1453.075</v>
      </c>
      <c r="I32" s="38"/>
      <c r="J32" s="38"/>
      <c r="K32" s="38">
        <f>SUM(H37:H38,H32:H34,H43,H42)*1000</f>
        <v>4772631.2499999991</v>
      </c>
      <c r="L32" s="100" t="s">
        <v>290</v>
      </c>
      <c r="M32" s="38" t="s">
        <v>284</v>
      </c>
      <c r="N32" s="14" t="s">
        <v>52</v>
      </c>
      <c r="O32" s="31"/>
      <c r="R32" s="90">
        <f>H32</f>
        <v>1453.075</v>
      </c>
    </row>
    <row r="33" spans="1:22" x14ac:dyDescent="0.2">
      <c r="A33" s="14" t="s">
        <v>125</v>
      </c>
      <c r="B33" s="14"/>
      <c r="C33" s="54">
        <f>D33*E33</f>
        <v>8810.5</v>
      </c>
      <c r="D33" s="38">
        <v>1315</v>
      </c>
      <c r="E33" s="38">
        <v>6.7</v>
      </c>
      <c r="F33" s="82">
        <v>4.4999999999999998E-2</v>
      </c>
      <c r="G33" s="38"/>
      <c r="H33" s="39">
        <f t="shared" si="3"/>
        <v>991.18124999999986</v>
      </c>
      <c r="I33" s="38"/>
      <c r="J33" s="38"/>
      <c r="K33" s="38"/>
      <c r="L33" s="100"/>
      <c r="M33" s="38"/>
      <c r="N33" s="14" t="s">
        <v>33</v>
      </c>
      <c r="O33" s="31"/>
      <c r="S33" s="90">
        <f t="shared" ref="S33:S34" si="4">H33</f>
        <v>991.18124999999986</v>
      </c>
    </row>
    <row r="34" spans="1:22" x14ac:dyDescent="0.2">
      <c r="A34" s="14" t="s">
        <v>125</v>
      </c>
      <c r="B34" s="14"/>
      <c r="C34" s="54">
        <f>D34*E34</f>
        <v>8679</v>
      </c>
      <c r="D34" s="38">
        <v>1315</v>
      </c>
      <c r="E34" s="38">
        <v>6.6</v>
      </c>
      <c r="F34" s="82">
        <v>4.4999999999999998E-2</v>
      </c>
      <c r="G34" s="38"/>
      <c r="H34" s="39">
        <f>D34*E34*F34*2.5</f>
        <v>976.38750000000005</v>
      </c>
      <c r="I34" s="38"/>
      <c r="J34" s="38"/>
      <c r="K34" s="38"/>
      <c r="L34" s="100"/>
      <c r="M34" s="38"/>
      <c r="N34" s="14" t="s">
        <v>33</v>
      </c>
      <c r="O34" s="31"/>
      <c r="S34" s="90">
        <f t="shared" si="4"/>
        <v>976.38750000000005</v>
      </c>
    </row>
    <row r="35" spans="1:22" ht="38.25" x14ac:dyDescent="0.2">
      <c r="A35" s="14" t="s">
        <v>125</v>
      </c>
      <c r="B35" s="14"/>
      <c r="C35" s="54">
        <f>D35*E35</f>
        <v>8547.5</v>
      </c>
      <c r="D35" s="38">
        <v>1315</v>
      </c>
      <c r="E35" s="38">
        <v>6.5</v>
      </c>
      <c r="F35" s="82">
        <v>0.03</v>
      </c>
      <c r="G35" s="38"/>
      <c r="H35" s="39">
        <f>D35*E35*F35*2.5</f>
        <v>641.0625</v>
      </c>
      <c r="I35" s="38"/>
      <c r="J35" s="38"/>
      <c r="K35" s="38">
        <f>SUM(H35,H39)*1000</f>
        <v>772687.5</v>
      </c>
      <c r="L35" s="100" t="s">
        <v>318</v>
      </c>
      <c r="M35" s="38" t="s">
        <v>284</v>
      </c>
      <c r="N35" s="14" t="s">
        <v>34</v>
      </c>
      <c r="O35" s="31"/>
      <c r="T35" s="90">
        <f>H35</f>
        <v>641.0625</v>
      </c>
    </row>
    <row r="36" spans="1:22" ht="25.5" x14ac:dyDescent="0.2">
      <c r="C36" s="39">
        <f>C33+C34+C35</f>
        <v>26037</v>
      </c>
      <c r="D36" s="38"/>
      <c r="E36" s="38"/>
      <c r="F36" s="82"/>
      <c r="G36" s="38"/>
      <c r="H36" s="38"/>
      <c r="I36" s="38"/>
      <c r="J36" s="38"/>
      <c r="K36" s="38">
        <f>SUM(C36,C40)</f>
        <v>31383</v>
      </c>
      <c r="L36" s="14" t="s">
        <v>291</v>
      </c>
      <c r="M36" s="38" t="s">
        <v>284</v>
      </c>
      <c r="N36" s="14" t="s">
        <v>35</v>
      </c>
      <c r="O36" s="31"/>
      <c r="S36" s="90"/>
      <c r="U36" s="90">
        <f>C36</f>
        <v>26037</v>
      </c>
    </row>
    <row r="37" spans="1:22" x14ac:dyDescent="0.2">
      <c r="A37" s="14" t="s">
        <v>126</v>
      </c>
      <c r="B37" s="14"/>
      <c r="C37" s="54">
        <f>D37*E37</f>
        <v>1809</v>
      </c>
      <c r="D37" s="38">
        <v>270</v>
      </c>
      <c r="E37" s="38">
        <v>6.7</v>
      </c>
      <c r="F37" s="82">
        <v>4.4999999999999998E-2</v>
      </c>
      <c r="G37" s="38"/>
      <c r="H37" s="39">
        <f t="shared" ref="H37" si="5">D37*E37*F37*2.5</f>
        <v>203.51249999999999</v>
      </c>
      <c r="I37" s="38"/>
      <c r="J37" s="38"/>
      <c r="K37" s="38"/>
      <c r="L37" s="100"/>
      <c r="M37" s="38"/>
      <c r="N37" s="14" t="s">
        <v>33</v>
      </c>
      <c r="O37" s="31"/>
      <c r="S37" s="9">
        <f t="shared" ref="S37:S38" si="6">H37</f>
        <v>203.51249999999999</v>
      </c>
    </row>
    <row r="38" spans="1:22" x14ac:dyDescent="0.2">
      <c r="A38" s="14" t="s">
        <v>126</v>
      </c>
      <c r="B38" s="14"/>
      <c r="C38" s="54">
        <f>D38*E38</f>
        <v>1782</v>
      </c>
      <c r="D38" s="38">
        <v>270</v>
      </c>
      <c r="E38" s="38">
        <v>6.6</v>
      </c>
      <c r="F38" s="82">
        <v>4.4999999999999998E-2</v>
      </c>
      <c r="G38" s="38"/>
      <c r="H38" s="39">
        <f>D38*E38*F38*2.5</f>
        <v>200.47499999999999</v>
      </c>
      <c r="I38" s="38"/>
      <c r="J38" s="38"/>
      <c r="K38" s="38"/>
      <c r="L38" s="100"/>
      <c r="M38" s="38"/>
      <c r="N38" s="14" t="s">
        <v>33</v>
      </c>
      <c r="O38" s="31"/>
      <c r="Q38" s="90"/>
      <c r="S38" s="90">
        <f t="shared" si="6"/>
        <v>200.47499999999999</v>
      </c>
    </row>
    <row r="39" spans="1:22" x14ac:dyDescent="0.2">
      <c r="A39" s="14" t="s">
        <v>126</v>
      </c>
      <c r="B39" s="14"/>
      <c r="C39" s="54">
        <f>D39*E39</f>
        <v>1755</v>
      </c>
      <c r="D39" s="38">
        <v>270</v>
      </c>
      <c r="E39" s="38">
        <v>6.5</v>
      </c>
      <c r="F39" s="82">
        <v>0.03</v>
      </c>
      <c r="G39" s="38"/>
      <c r="H39" s="39">
        <f>D39*E39*F39*2.5</f>
        <v>131.625</v>
      </c>
      <c r="I39" s="38"/>
      <c r="J39" s="38"/>
      <c r="K39" s="38"/>
      <c r="L39" s="100"/>
      <c r="M39" s="38"/>
      <c r="N39" s="14" t="s">
        <v>34</v>
      </c>
      <c r="O39" s="31"/>
      <c r="R39" s="90"/>
      <c r="T39" s="9">
        <f>H39</f>
        <v>131.625</v>
      </c>
    </row>
    <row r="40" spans="1:22" x14ac:dyDescent="0.2">
      <c r="C40" s="39">
        <f>C37+C38+C39</f>
        <v>5346</v>
      </c>
      <c r="D40" s="38"/>
      <c r="E40" s="38"/>
      <c r="F40" s="82"/>
      <c r="G40" s="38"/>
      <c r="H40" s="38"/>
      <c r="I40" s="38"/>
      <c r="J40" s="38"/>
      <c r="K40" s="38"/>
      <c r="L40" s="100"/>
      <c r="M40" s="38"/>
      <c r="N40" s="14" t="s">
        <v>35</v>
      </c>
      <c r="O40" s="31"/>
      <c r="Q40" s="91"/>
      <c r="R40" s="91"/>
      <c r="S40" s="91"/>
      <c r="T40" s="92"/>
      <c r="U40" s="92">
        <f>C40</f>
        <v>5346</v>
      </c>
      <c r="V40" s="91"/>
    </row>
    <row r="41" spans="1:22" x14ac:dyDescent="0.2">
      <c r="A41" s="14"/>
      <c r="C41" s="38"/>
      <c r="D41" s="38"/>
      <c r="E41" s="38"/>
      <c r="F41" s="38"/>
      <c r="G41" s="38"/>
      <c r="H41" s="38"/>
      <c r="I41" s="38"/>
      <c r="J41" s="38"/>
      <c r="K41" s="38"/>
      <c r="L41" s="100"/>
      <c r="M41" s="38"/>
      <c r="N41" s="14"/>
      <c r="O41" s="31"/>
      <c r="Q41" s="78">
        <f>SUM(Q31:Q40)</f>
        <v>9862.5</v>
      </c>
      <c r="R41" s="78">
        <f t="shared" ref="R41:U41" si="7">SUM(R31:R40)</f>
        <v>1453.075</v>
      </c>
      <c r="S41" s="78">
        <f t="shared" si="7"/>
        <v>2371.5562499999996</v>
      </c>
      <c r="T41" s="78">
        <f t="shared" si="7"/>
        <v>772.6875</v>
      </c>
      <c r="U41" s="78">
        <f t="shared" si="7"/>
        <v>31383</v>
      </c>
      <c r="V41" s="9" t="s">
        <v>45</v>
      </c>
    </row>
    <row r="42" spans="1:22" x14ac:dyDescent="0.2">
      <c r="A42" s="14" t="s">
        <v>109</v>
      </c>
      <c r="C42" s="54">
        <f>D42*E42</f>
        <v>3160</v>
      </c>
      <c r="D42" s="55">
        <f>C5</f>
        <v>1580</v>
      </c>
      <c r="E42" s="38">
        <v>2</v>
      </c>
      <c r="F42" s="38">
        <v>7.0000000000000007E-2</v>
      </c>
      <c r="G42" s="38"/>
      <c r="H42" s="39">
        <f t="shared" ref="H42:H43" si="8">C42*F42*2.5</f>
        <v>553</v>
      </c>
      <c r="I42" s="38"/>
      <c r="J42" s="38"/>
      <c r="K42" s="38"/>
      <c r="L42" s="100"/>
      <c r="M42" s="38"/>
      <c r="N42" s="14" t="s">
        <v>32</v>
      </c>
      <c r="O42" s="31"/>
    </row>
    <row r="43" spans="1:22" x14ac:dyDescent="0.2">
      <c r="A43" s="14"/>
      <c r="C43" s="54">
        <f>D43*E43</f>
        <v>3160</v>
      </c>
      <c r="D43" s="55">
        <f>C5</f>
        <v>1580</v>
      </c>
      <c r="E43" s="38">
        <v>2</v>
      </c>
      <c r="F43" s="38">
        <v>0.05</v>
      </c>
      <c r="G43" s="38"/>
      <c r="H43" s="39">
        <f t="shared" si="8"/>
        <v>395</v>
      </c>
      <c r="I43" s="38"/>
      <c r="J43" s="38"/>
      <c r="K43" s="38"/>
      <c r="L43" s="100"/>
      <c r="M43" s="38"/>
      <c r="N43" s="14" t="s">
        <v>33</v>
      </c>
      <c r="O43" s="31"/>
    </row>
    <row r="44" spans="1:22" x14ac:dyDescent="0.2">
      <c r="A44" s="14"/>
      <c r="B44" s="14"/>
      <c r="C44" s="38"/>
      <c r="D44" s="38"/>
      <c r="E44" s="38"/>
      <c r="F44" s="38"/>
      <c r="G44" s="38"/>
      <c r="H44" s="38"/>
      <c r="I44" s="38"/>
      <c r="J44" s="38"/>
      <c r="K44" s="38"/>
      <c r="L44" s="100"/>
      <c r="M44" s="38"/>
      <c r="N44" s="14"/>
    </row>
    <row r="45" spans="1:22" ht="25.5" x14ac:dyDescent="0.2">
      <c r="A45" s="14" t="s">
        <v>55</v>
      </c>
      <c r="B45" s="14"/>
      <c r="C45" s="38"/>
      <c r="D45" s="39">
        <f>C$5*2</f>
        <v>3160</v>
      </c>
      <c r="E45" s="38"/>
      <c r="F45" s="38"/>
      <c r="G45" s="38"/>
      <c r="H45" s="38"/>
      <c r="I45" s="38"/>
      <c r="J45" s="38"/>
      <c r="K45" s="38">
        <f>SUM(D45:D46)</f>
        <v>6320</v>
      </c>
      <c r="L45" s="38" t="s">
        <v>400</v>
      </c>
      <c r="M45" s="38" t="s">
        <v>284</v>
      </c>
      <c r="N45" s="14"/>
      <c r="O45" s="31"/>
    </row>
    <row r="46" spans="1:22" x14ac:dyDescent="0.2">
      <c r="A46" s="14" t="s">
        <v>56</v>
      </c>
      <c r="B46" s="14"/>
      <c r="C46" s="38"/>
      <c r="D46" s="39">
        <f>C$5*2</f>
        <v>3160</v>
      </c>
      <c r="E46" s="38"/>
      <c r="F46" s="38"/>
      <c r="G46" s="38"/>
      <c r="H46" s="38"/>
      <c r="I46" s="38"/>
      <c r="J46" s="38"/>
      <c r="K46" s="38"/>
      <c r="L46" s="38"/>
      <c r="M46" s="38"/>
      <c r="N46" s="14"/>
    </row>
    <row r="47" spans="1:22" x14ac:dyDescent="0.2">
      <c r="A47" s="14" t="s">
        <v>57</v>
      </c>
      <c r="B47" s="14"/>
      <c r="C47" s="38"/>
      <c r="D47" s="39">
        <v>766</v>
      </c>
      <c r="E47" s="38"/>
      <c r="F47" s="38"/>
      <c r="G47" s="38"/>
      <c r="H47" s="38"/>
      <c r="I47" s="38"/>
      <c r="J47" s="38"/>
      <c r="K47" s="38">
        <f>D47</f>
        <v>766</v>
      </c>
      <c r="L47" s="38" t="s">
        <v>298</v>
      </c>
      <c r="M47" s="38" t="s">
        <v>284</v>
      </c>
      <c r="N47" s="14"/>
      <c r="O47" s="31"/>
    </row>
    <row r="48" spans="1:22" x14ac:dyDescent="0.2">
      <c r="A48" s="14" t="s">
        <v>58</v>
      </c>
      <c r="B48" s="14"/>
      <c r="C48" s="38"/>
      <c r="D48" s="38"/>
      <c r="E48" s="38"/>
      <c r="F48" s="38"/>
      <c r="G48" s="38"/>
      <c r="H48" s="38"/>
      <c r="I48" s="39">
        <v>6</v>
      </c>
      <c r="J48" s="38"/>
      <c r="K48" s="38"/>
      <c r="L48" s="100" t="s">
        <v>279</v>
      </c>
      <c r="M48" s="38"/>
      <c r="N48" s="14"/>
      <c r="O48" s="31"/>
    </row>
    <row r="49" spans="1:26" x14ac:dyDescent="0.2">
      <c r="A49" s="14"/>
      <c r="B49" s="14"/>
      <c r="C49" s="38"/>
      <c r="D49" s="38"/>
      <c r="E49" s="38"/>
      <c r="F49" s="38"/>
      <c r="G49" s="38"/>
      <c r="H49" s="38"/>
      <c r="I49" s="38"/>
      <c r="J49" s="38"/>
      <c r="K49" s="38"/>
      <c r="L49" s="100"/>
      <c r="M49" s="38"/>
      <c r="N49" s="14"/>
      <c r="W49" s="9" t="s">
        <v>128</v>
      </c>
      <c r="X49" s="9" t="s">
        <v>128</v>
      </c>
      <c r="Y49" s="9" t="s">
        <v>128</v>
      </c>
    </row>
    <row r="50" spans="1:26" x14ac:dyDescent="0.2">
      <c r="A50" s="11" t="s">
        <v>59</v>
      </c>
      <c r="C50" s="38"/>
      <c r="D50" s="38"/>
      <c r="E50" s="38"/>
      <c r="F50" s="38"/>
      <c r="G50" s="38"/>
      <c r="H50" s="38"/>
      <c r="I50" s="38"/>
      <c r="J50" s="38"/>
      <c r="K50" s="38"/>
      <c r="L50" s="100"/>
      <c r="M50" s="38"/>
      <c r="N50" s="14"/>
      <c r="Q50" s="9" t="s">
        <v>60</v>
      </c>
      <c r="R50" s="9" t="s">
        <v>61</v>
      </c>
      <c r="S50" s="9" t="s">
        <v>47</v>
      </c>
      <c r="T50" s="9" t="s">
        <v>48</v>
      </c>
      <c r="U50" s="9" t="s">
        <v>129</v>
      </c>
      <c r="V50" s="9" t="s">
        <v>63</v>
      </c>
      <c r="W50" s="9" t="s">
        <v>47</v>
      </c>
      <c r="X50" s="9" t="s">
        <v>130</v>
      </c>
      <c r="Y50" s="9" t="s">
        <v>131</v>
      </c>
      <c r="Z50" s="9" t="s">
        <v>132</v>
      </c>
    </row>
    <row r="51" spans="1:26" x14ac:dyDescent="0.2">
      <c r="A51" s="9" t="s">
        <v>26</v>
      </c>
      <c r="C51" s="38">
        <f>D51*E51</f>
        <v>5</v>
      </c>
      <c r="D51" s="38">
        <v>50</v>
      </c>
      <c r="E51" s="38">
        <v>0.1</v>
      </c>
      <c r="F51" s="82">
        <f>SUM(F52:F55)</f>
        <v>0.86499999999999999</v>
      </c>
      <c r="G51" s="39">
        <f>F51*C51</f>
        <v>4.3250000000000002</v>
      </c>
      <c r="H51" s="38"/>
      <c r="I51" s="38"/>
      <c r="J51" s="38"/>
      <c r="K51" s="38">
        <f>G51</f>
        <v>4.3250000000000002</v>
      </c>
      <c r="L51" s="38" t="s">
        <v>275</v>
      </c>
      <c r="M51" s="38" t="s">
        <v>299</v>
      </c>
      <c r="N51" s="14"/>
      <c r="Q51" s="90">
        <f>G51</f>
        <v>4.3250000000000002</v>
      </c>
    </row>
    <row r="52" spans="1:26" x14ac:dyDescent="0.2">
      <c r="A52" s="9" t="s">
        <v>28</v>
      </c>
      <c r="C52" s="38">
        <f>D52*E52</f>
        <v>5</v>
      </c>
      <c r="D52" s="38">
        <v>50</v>
      </c>
      <c r="E52" s="38">
        <v>0.1</v>
      </c>
      <c r="F52" s="82">
        <v>0.5</v>
      </c>
      <c r="G52" s="39">
        <f>F52*C52</f>
        <v>2.5</v>
      </c>
      <c r="H52" s="38"/>
      <c r="I52" s="38"/>
      <c r="J52" s="38"/>
      <c r="K52" s="38">
        <f>G52</f>
        <v>2.5</v>
      </c>
      <c r="L52" s="38" t="s">
        <v>276</v>
      </c>
      <c r="M52" s="38" t="s">
        <v>284</v>
      </c>
      <c r="N52" s="14"/>
      <c r="R52" s="90">
        <f>G52</f>
        <v>2.5</v>
      </c>
    </row>
    <row r="53" spans="1:26" ht="25.5" x14ac:dyDescent="0.2">
      <c r="A53" s="9" t="s">
        <v>30</v>
      </c>
      <c r="C53" s="39">
        <f>D53*E53</f>
        <v>5</v>
      </c>
      <c r="D53" s="38">
        <v>50</v>
      </c>
      <c r="E53" s="38">
        <v>0.1</v>
      </c>
      <c r="F53" s="82">
        <v>0.25</v>
      </c>
      <c r="G53" s="38"/>
      <c r="H53" s="38"/>
      <c r="I53" s="38"/>
      <c r="J53" s="38"/>
      <c r="K53" s="38">
        <f>C53</f>
        <v>5</v>
      </c>
      <c r="L53" s="100" t="s">
        <v>307</v>
      </c>
      <c r="M53" s="38" t="s">
        <v>284</v>
      </c>
      <c r="N53" s="14"/>
      <c r="S53" s="90">
        <f>C53</f>
        <v>5</v>
      </c>
    </row>
    <row r="54" spans="1:26" x14ac:dyDescent="0.2">
      <c r="A54" s="9" t="s">
        <v>31</v>
      </c>
      <c r="C54" s="38">
        <f>D54*E54</f>
        <v>5</v>
      </c>
      <c r="D54" s="38">
        <v>50</v>
      </c>
      <c r="E54" s="38">
        <v>0.1</v>
      </c>
      <c r="F54" s="82">
        <v>0.08</v>
      </c>
      <c r="G54" s="38"/>
      <c r="H54" s="39">
        <f>D54*E54*F54*2.5</f>
        <v>1</v>
      </c>
      <c r="I54" s="38"/>
      <c r="J54" s="38"/>
      <c r="K54" s="39">
        <f>H54*1000</f>
        <v>1000</v>
      </c>
      <c r="L54" s="100" t="s">
        <v>290</v>
      </c>
      <c r="M54" s="38" t="s">
        <v>284</v>
      </c>
      <c r="N54" s="14" t="s">
        <v>32</v>
      </c>
      <c r="T54" s="90">
        <f>H54</f>
        <v>1</v>
      </c>
    </row>
    <row r="55" spans="1:26" x14ac:dyDescent="0.2">
      <c r="C55" s="38">
        <f>D55*E55</f>
        <v>5</v>
      </c>
      <c r="D55" s="38">
        <v>50</v>
      </c>
      <c r="E55" s="38">
        <v>0.1</v>
      </c>
      <c r="F55" s="82">
        <v>3.5000000000000003E-2</v>
      </c>
      <c r="G55" s="38"/>
      <c r="H55" s="39">
        <f>D55*E55*F55*2.5</f>
        <v>0.43750000000000006</v>
      </c>
      <c r="I55" s="38"/>
      <c r="J55" s="38"/>
      <c r="K55" s="39">
        <f>H55*1000</f>
        <v>437.50000000000006</v>
      </c>
      <c r="L55" s="39" t="s">
        <v>300</v>
      </c>
      <c r="M55" s="38" t="s">
        <v>284</v>
      </c>
      <c r="N55" s="14" t="s">
        <v>34</v>
      </c>
      <c r="U55" s="90">
        <f>H55</f>
        <v>0.43750000000000006</v>
      </c>
    </row>
    <row r="56" spans="1:26" x14ac:dyDescent="0.2">
      <c r="C56" s="39">
        <f>C55</f>
        <v>5</v>
      </c>
      <c r="D56" s="38"/>
      <c r="E56" s="38"/>
      <c r="F56" s="82"/>
      <c r="G56" s="38"/>
      <c r="H56" s="38"/>
      <c r="I56" s="38"/>
      <c r="J56" s="38"/>
      <c r="K56" s="38">
        <f>C56</f>
        <v>5</v>
      </c>
      <c r="L56" s="14" t="s">
        <v>291</v>
      </c>
      <c r="M56" s="38" t="s">
        <v>284</v>
      </c>
      <c r="N56" s="14" t="s">
        <v>35</v>
      </c>
      <c r="V56" s="90">
        <f>C56</f>
        <v>5</v>
      </c>
    </row>
    <row r="57" spans="1:26" x14ac:dyDescent="0.2">
      <c r="A57" s="14"/>
      <c r="B57" s="14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14"/>
    </row>
    <row r="58" spans="1:26" x14ac:dyDescent="0.2">
      <c r="A58" s="11" t="s">
        <v>112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14"/>
    </row>
    <row r="59" spans="1:26" x14ac:dyDescent="0.2">
      <c r="A59" s="9" t="s">
        <v>28</v>
      </c>
      <c r="C59" s="38">
        <f>D59*E59</f>
        <v>7132.5</v>
      </c>
      <c r="D59" s="38">
        <f t="shared" ref="D59:D61" si="9">4370-2785</f>
        <v>1585</v>
      </c>
      <c r="E59" s="38">
        <v>4.5</v>
      </c>
      <c r="F59" s="82">
        <v>0.3</v>
      </c>
      <c r="G59" s="39">
        <f>F59*C59</f>
        <v>2139.75</v>
      </c>
      <c r="H59" s="38"/>
      <c r="I59" s="38"/>
      <c r="J59" s="38"/>
      <c r="K59" s="38">
        <f>G59</f>
        <v>2139.75</v>
      </c>
      <c r="L59" s="38" t="s">
        <v>276</v>
      </c>
      <c r="M59" s="38" t="s">
        <v>284</v>
      </c>
      <c r="N59" s="14"/>
      <c r="R59" s="90">
        <f>G59</f>
        <v>2139.75</v>
      </c>
    </row>
    <row r="60" spans="1:26" ht="25.5" x14ac:dyDescent="0.2">
      <c r="A60" s="9" t="s">
        <v>30</v>
      </c>
      <c r="C60" s="39">
        <f>D60*E60</f>
        <v>6340</v>
      </c>
      <c r="D60" s="38">
        <f t="shared" si="9"/>
        <v>1585</v>
      </c>
      <c r="E60" s="38">
        <v>4</v>
      </c>
      <c r="F60" s="82">
        <v>0.25</v>
      </c>
      <c r="G60" s="38"/>
      <c r="H60" s="38"/>
      <c r="I60" s="38"/>
      <c r="J60" s="38"/>
      <c r="K60" s="38">
        <f>C60</f>
        <v>6340</v>
      </c>
      <c r="L60" s="14" t="s">
        <v>307</v>
      </c>
      <c r="M60" s="38" t="s">
        <v>284</v>
      </c>
      <c r="N60" s="14"/>
      <c r="S60" s="90">
        <f>C60</f>
        <v>6340</v>
      </c>
    </row>
    <row r="61" spans="1:26" x14ac:dyDescent="0.2">
      <c r="A61" s="9" t="s">
        <v>31</v>
      </c>
      <c r="C61" s="38">
        <f>D61*E61</f>
        <v>5864.5</v>
      </c>
      <c r="D61" s="38">
        <f t="shared" si="9"/>
        <v>1585</v>
      </c>
      <c r="E61" s="38">
        <v>3.7</v>
      </c>
      <c r="F61" s="82">
        <v>0.08</v>
      </c>
      <c r="G61" s="38"/>
      <c r="H61" s="39">
        <f>D61*E61*F61*2.5</f>
        <v>1172.9000000000001</v>
      </c>
      <c r="I61" s="38"/>
      <c r="J61" s="38"/>
      <c r="K61" s="39">
        <f>H61*1000</f>
        <v>1172900</v>
      </c>
      <c r="L61" s="100" t="s">
        <v>290</v>
      </c>
      <c r="M61" s="38" t="s">
        <v>284</v>
      </c>
      <c r="N61" s="14" t="s">
        <v>32</v>
      </c>
      <c r="T61" s="90">
        <f>H61</f>
        <v>1172.9000000000001</v>
      </c>
    </row>
    <row r="62" spans="1:26" x14ac:dyDescent="0.2">
      <c r="C62" s="38">
        <f>D62*E62</f>
        <v>5706</v>
      </c>
      <c r="D62" s="38">
        <f>4370-2785</f>
        <v>1585</v>
      </c>
      <c r="E62" s="38">
        <v>3.6</v>
      </c>
      <c r="F62" s="82">
        <v>3.5000000000000003E-2</v>
      </c>
      <c r="G62" s="38"/>
      <c r="H62" s="39">
        <f>D62*E62*F62*2.5</f>
        <v>499.27500000000003</v>
      </c>
      <c r="I62" s="38"/>
      <c r="J62" s="38"/>
      <c r="K62" s="39">
        <f>H62*1000</f>
        <v>499275.00000000006</v>
      </c>
      <c r="L62" s="39" t="s">
        <v>300</v>
      </c>
      <c r="M62" s="38" t="s">
        <v>284</v>
      </c>
      <c r="N62" s="14" t="s">
        <v>34</v>
      </c>
      <c r="U62" s="90">
        <f>H62</f>
        <v>499.27500000000003</v>
      </c>
    </row>
    <row r="63" spans="1:26" x14ac:dyDescent="0.2">
      <c r="C63" s="39">
        <f>C62</f>
        <v>5706</v>
      </c>
      <c r="D63" s="38"/>
      <c r="E63" s="38"/>
      <c r="F63" s="82"/>
      <c r="G63" s="38"/>
      <c r="H63" s="38"/>
      <c r="I63" s="38"/>
      <c r="J63" s="38"/>
      <c r="K63" s="38">
        <f>C63</f>
        <v>5706</v>
      </c>
      <c r="L63" s="14" t="s">
        <v>291</v>
      </c>
      <c r="M63" s="38" t="s">
        <v>284</v>
      </c>
      <c r="N63" s="14" t="s">
        <v>35</v>
      </c>
      <c r="V63" s="90">
        <f>C63</f>
        <v>5706</v>
      </c>
    </row>
    <row r="64" spans="1:26" x14ac:dyDescent="0.2">
      <c r="C64" s="38"/>
      <c r="D64" s="38"/>
      <c r="E64" s="38"/>
      <c r="F64" s="38"/>
      <c r="G64" s="38"/>
      <c r="H64" s="38"/>
      <c r="I64" s="38"/>
      <c r="J64" s="38"/>
      <c r="K64" s="38"/>
      <c r="L64" s="100"/>
      <c r="M64" s="38"/>
      <c r="N64" s="14"/>
    </row>
    <row r="65" spans="1:26" x14ac:dyDescent="0.2">
      <c r="A65" s="9" t="s">
        <v>26</v>
      </c>
      <c r="C65" s="38"/>
      <c r="D65" s="38">
        <f>3600-2785</f>
        <v>815</v>
      </c>
      <c r="E65" s="38">
        <v>4.5</v>
      </c>
      <c r="F65" s="84">
        <f>0.55-F66</f>
        <v>0.30000000000000004</v>
      </c>
      <c r="G65" s="39">
        <f>D65*E65*F65</f>
        <v>1100.2500000000002</v>
      </c>
      <c r="H65" s="38"/>
      <c r="I65" s="38"/>
      <c r="J65" s="38"/>
      <c r="K65" s="38">
        <f>G65</f>
        <v>1100.2500000000002</v>
      </c>
      <c r="L65" s="38" t="s">
        <v>275</v>
      </c>
      <c r="M65" s="38" t="s">
        <v>299</v>
      </c>
      <c r="N65" s="14" t="s">
        <v>133</v>
      </c>
      <c r="Q65" s="90">
        <f>G65</f>
        <v>1100.2500000000002</v>
      </c>
    </row>
    <row r="66" spans="1:26" ht="25.5" x14ac:dyDescent="0.2">
      <c r="A66" s="14" t="s">
        <v>113</v>
      </c>
      <c r="C66" s="39">
        <f>C67/2.5*3</f>
        <v>2445</v>
      </c>
      <c r="D66" s="38">
        <f>3600-2785</f>
        <v>815</v>
      </c>
      <c r="E66" s="55">
        <v>4.5</v>
      </c>
      <c r="F66" s="84">
        <v>0.25</v>
      </c>
      <c r="G66" s="38"/>
      <c r="H66" s="38"/>
      <c r="I66" s="38"/>
      <c r="J66" s="38"/>
      <c r="K66" s="38">
        <f>SUM(C66,C71,C75,C81)</f>
        <v>9510</v>
      </c>
      <c r="L66" s="100" t="s">
        <v>307</v>
      </c>
      <c r="M66" s="38" t="s">
        <v>299</v>
      </c>
      <c r="N66" s="14"/>
      <c r="W66" s="90">
        <f>C66</f>
        <v>2445</v>
      </c>
    </row>
    <row r="67" spans="1:26" ht="25.5" x14ac:dyDescent="0.2">
      <c r="A67" s="14" t="s">
        <v>114</v>
      </c>
      <c r="B67" s="14"/>
      <c r="C67" s="39">
        <f>D67*E67</f>
        <v>2037.5</v>
      </c>
      <c r="D67" s="38">
        <f>3600-2785</f>
        <v>815</v>
      </c>
      <c r="E67" s="55">
        <v>2.5</v>
      </c>
      <c r="F67" s="84">
        <v>9.5000000000000001E-2</v>
      </c>
      <c r="G67" s="38"/>
      <c r="H67" s="38"/>
      <c r="I67" s="38"/>
      <c r="J67" s="38"/>
      <c r="K67" s="38"/>
      <c r="L67" s="100"/>
      <c r="M67" s="38" t="s">
        <v>299</v>
      </c>
      <c r="N67" s="14"/>
      <c r="X67" s="90">
        <f>C67</f>
        <v>2037.5</v>
      </c>
    </row>
    <row r="68" spans="1:26" x14ac:dyDescent="0.2">
      <c r="A68" s="55"/>
      <c r="B68" s="38"/>
      <c r="C68" s="39">
        <f>D68*E68</f>
        <v>2037.5</v>
      </c>
      <c r="D68" s="38">
        <f>3600-2785</f>
        <v>815</v>
      </c>
      <c r="E68" s="55">
        <v>2.5</v>
      </c>
      <c r="F68" s="84">
        <f>F67-F69</f>
        <v>0.06</v>
      </c>
      <c r="G68" s="38"/>
      <c r="H68" s="39">
        <f>D68*E68*F68*2.5</f>
        <v>305.625</v>
      </c>
      <c r="I68" s="38"/>
      <c r="J68" s="38"/>
      <c r="K68" s="39">
        <f>H68*1000+(SUM(K73,K77,K83))</f>
        <v>1551093.75</v>
      </c>
      <c r="L68" s="100" t="s">
        <v>290</v>
      </c>
      <c r="M68" s="38" t="s">
        <v>322</v>
      </c>
    </row>
    <row r="69" spans="1:26" x14ac:dyDescent="0.2">
      <c r="A69" s="55"/>
      <c r="B69" s="38"/>
      <c r="C69" s="39">
        <f>D69*E69</f>
        <v>2037.5</v>
      </c>
      <c r="D69" s="38">
        <f>3600-2785</f>
        <v>815</v>
      </c>
      <c r="E69" s="55">
        <v>2.5</v>
      </c>
      <c r="F69" s="84">
        <v>3.5000000000000003E-2</v>
      </c>
      <c r="G69" s="38"/>
      <c r="H69" s="39">
        <f>D69*E69*F69*2.5</f>
        <v>178.28125</v>
      </c>
      <c r="I69" s="38"/>
      <c r="J69" s="38"/>
      <c r="K69" s="39">
        <f>H69*1000+SUM(K74,K78,K84)</f>
        <v>619843.75</v>
      </c>
      <c r="L69" s="39" t="s">
        <v>300</v>
      </c>
      <c r="M69" s="38" t="s">
        <v>321</v>
      </c>
    </row>
    <row r="70" spans="1:26" x14ac:dyDescent="0.2">
      <c r="A70" s="9" t="s">
        <v>26</v>
      </c>
      <c r="C70" s="38"/>
      <c r="D70" s="38">
        <f>4370-3600</f>
        <v>770</v>
      </c>
      <c r="E70" s="55">
        <v>4.5</v>
      </c>
      <c r="F70" s="84">
        <f>0.52-F71</f>
        <v>0.27</v>
      </c>
      <c r="G70" s="39">
        <f>D70*E70*F70</f>
        <v>935.55000000000007</v>
      </c>
      <c r="H70" s="38"/>
      <c r="I70" s="38"/>
      <c r="J70" s="38"/>
      <c r="K70" s="38"/>
      <c r="L70" s="100"/>
      <c r="M70" s="38" t="s">
        <v>299</v>
      </c>
      <c r="N70" s="14" t="s">
        <v>134</v>
      </c>
      <c r="Q70" s="90">
        <f>G70</f>
        <v>935.55000000000007</v>
      </c>
    </row>
    <row r="71" spans="1:26" ht="25.5" x14ac:dyDescent="0.2">
      <c r="A71" s="14" t="s">
        <v>113</v>
      </c>
      <c r="C71" s="39">
        <f>C72/2.5*3</f>
        <v>2310</v>
      </c>
      <c r="D71" s="38">
        <f>4370-3600</f>
        <v>770</v>
      </c>
      <c r="E71" s="55">
        <v>4.5</v>
      </c>
      <c r="F71" s="84">
        <v>0.25</v>
      </c>
      <c r="G71" s="38"/>
      <c r="H71" s="38"/>
      <c r="I71" s="38"/>
      <c r="J71" s="38"/>
      <c r="K71" s="38"/>
      <c r="L71" s="100"/>
      <c r="M71" s="38" t="s">
        <v>299</v>
      </c>
      <c r="N71" s="14"/>
      <c r="W71" s="90">
        <f>C71</f>
        <v>2310</v>
      </c>
    </row>
    <row r="72" spans="1:26" ht="25.5" x14ac:dyDescent="0.2">
      <c r="A72" s="14" t="s">
        <v>114</v>
      </c>
      <c r="B72" s="14"/>
      <c r="C72" s="39">
        <f>D72*E72</f>
        <v>1925</v>
      </c>
      <c r="D72" s="38">
        <f>4370-3600</f>
        <v>770</v>
      </c>
      <c r="E72" s="55">
        <v>2.5</v>
      </c>
      <c r="F72" s="84">
        <v>0.125</v>
      </c>
      <c r="G72" s="38"/>
      <c r="H72" s="38"/>
      <c r="I72" s="38"/>
      <c r="J72" s="38"/>
      <c r="K72" s="38"/>
      <c r="L72" s="100"/>
      <c r="M72" s="38" t="s">
        <v>299</v>
      </c>
      <c r="N72" s="14"/>
      <c r="Y72" s="90">
        <f>C72</f>
        <v>1925</v>
      </c>
    </row>
    <row r="73" spans="1:26" x14ac:dyDescent="0.2">
      <c r="A73" s="55"/>
      <c r="B73" s="38"/>
      <c r="C73" s="39">
        <f>D73*E73</f>
        <v>1925</v>
      </c>
      <c r="D73" s="38">
        <f>4370-3600</f>
        <v>770</v>
      </c>
      <c r="E73" s="55">
        <v>2.5</v>
      </c>
      <c r="F73" s="84">
        <f>F72-F74</f>
        <v>9.5000000000000001E-2</v>
      </c>
      <c r="G73" s="38"/>
      <c r="H73" s="39">
        <f>D73*E73*F73*2.5</f>
        <v>457.1875</v>
      </c>
      <c r="I73" s="38"/>
      <c r="J73" s="38"/>
      <c r="K73" s="39">
        <f>H73*1000</f>
        <v>457187.5</v>
      </c>
      <c r="L73" s="100" t="s">
        <v>290</v>
      </c>
      <c r="M73" s="38" t="s">
        <v>321</v>
      </c>
    </row>
    <row r="74" spans="1:26" x14ac:dyDescent="0.2">
      <c r="A74" s="55"/>
      <c r="B74" s="38"/>
      <c r="C74" s="39">
        <f>D74*E74</f>
        <v>1925</v>
      </c>
      <c r="D74" s="38">
        <f>4370-3600</f>
        <v>770</v>
      </c>
      <c r="E74" s="55">
        <v>2.5</v>
      </c>
      <c r="F74" s="84">
        <v>0.03</v>
      </c>
      <c r="G74" s="38"/>
      <c r="H74" s="39">
        <f>D74*E74*F74*2.5</f>
        <v>144.375</v>
      </c>
      <c r="I74" s="38"/>
      <c r="J74" s="38"/>
      <c r="K74" s="39">
        <f>H74*1000</f>
        <v>144375</v>
      </c>
      <c r="L74" s="39" t="s">
        <v>300</v>
      </c>
      <c r="M74" s="38" t="s">
        <v>321</v>
      </c>
    </row>
    <row r="75" spans="1:26" ht="25.5" x14ac:dyDescent="0.2">
      <c r="A75" s="14" t="s">
        <v>113</v>
      </c>
      <c r="C75" s="39">
        <f>C76/2.5*3</f>
        <v>2445</v>
      </c>
      <c r="D75" s="38">
        <f>3600-2785</f>
        <v>815</v>
      </c>
      <c r="E75" s="55">
        <v>3</v>
      </c>
      <c r="F75" s="84">
        <v>0.25</v>
      </c>
      <c r="G75" s="38"/>
      <c r="H75" s="38"/>
      <c r="I75" s="38"/>
      <c r="J75" s="38"/>
      <c r="K75" s="38"/>
      <c r="L75" s="100"/>
      <c r="M75" s="38"/>
      <c r="N75" s="14" t="s">
        <v>135</v>
      </c>
      <c r="W75" s="90">
        <f>C75</f>
        <v>2445</v>
      </c>
    </row>
    <row r="76" spans="1:26" ht="25.5" x14ac:dyDescent="0.2">
      <c r="A76" s="14" t="s">
        <v>114</v>
      </c>
      <c r="B76" s="14"/>
      <c r="C76" s="39">
        <f>D76*E76</f>
        <v>2037.5</v>
      </c>
      <c r="D76" s="38">
        <f>3600-2785</f>
        <v>815</v>
      </c>
      <c r="E76" s="55">
        <v>2.5</v>
      </c>
      <c r="F76" s="84">
        <v>9.5000000000000001E-2</v>
      </c>
      <c r="G76" s="38"/>
      <c r="H76" s="38"/>
      <c r="I76" s="38"/>
      <c r="J76" s="38"/>
      <c r="K76" s="38"/>
      <c r="L76" s="100"/>
      <c r="M76" s="38"/>
      <c r="N76" s="14"/>
      <c r="X76" s="90">
        <f>C76</f>
        <v>2037.5</v>
      </c>
    </row>
    <row r="77" spans="1:26" x14ac:dyDescent="0.2">
      <c r="A77" s="14"/>
      <c r="B77" s="14"/>
      <c r="C77" s="39"/>
      <c r="D77" s="38">
        <f>3600-2785</f>
        <v>815</v>
      </c>
      <c r="E77" s="55">
        <v>2.5</v>
      </c>
      <c r="F77" s="84">
        <f>F76-F78</f>
        <v>6.5000000000000002E-2</v>
      </c>
      <c r="G77" s="38"/>
      <c r="H77" s="39">
        <f>D77*E77*F77*2.5</f>
        <v>331.09375</v>
      </c>
      <c r="I77" s="38"/>
      <c r="J77" s="38"/>
      <c r="K77" s="39">
        <f>H77*1000</f>
        <v>331093.75</v>
      </c>
      <c r="L77" s="100" t="s">
        <v>290</v>
      </c>
      <c r="M77" s="38" t="s">
        <v>321</v>
      </c>
      <c r="N77" s="14"/>
      <c r="X77" s="90"/>
    </row>
    <row r="78" spans="1:26" x14ac:dyDescent="0.2">
      <c r="A78" s="14"/>
      <c r="B78" s="14"/>
      <c r="C78" s="39"/>
      <c r="D78" s="38">
        <f>3600-2785</f>
        <v>815</v>
      </c>
      <c r="E78" s="55">
        <v>2.5</v>
      </c>
      <c r="F78" s="84">
        <v>0.03</v>
      </c>
      <c r="G78" s="38"/>
      <c r="H78" s="39">
        <f>D78*E78*F78*2.5</f>
        <v>152.8125</v>
      </c>
      <c r="I78" s="38"/>
      <c r="J78" s="38"/>
      <c r="K78" s="39">
        <f>H78*1000</f>
        <v>152812.5</v>
      </c>
      <c r="L78" s="39" t="s">
        <v>300</v>
      </c>
      <c r="M78" s="38" t="s">
        <v>321</v>
      </c>
      <c r="N78" s="14"/>
      <c r="X78" s="90"/>
    </row>
    <row r="79" spans="1:26" x14ac:dyDescent="0.2">
      <c r="A79" s="9" t="s">
        <v>115</v>
      </c>
      <c r="C79" s="38"/>
      <c r="D79" s="38">
        <f>3600-2785</f>
        <v>815</v>
      </c>
      <c r="E79" s="55">
        <v>3</v>
      </c>
      <c r="F79" s="84">
        <f>SUM(F75:F76)</f>
        <v>0.34499999999999997</v>
      </c>
      <c r="G79" s="39">
        <f>D79*E79*F79</f>
        <v>843.52499999999998</v>
      </c>
      <c r="H79" s="38"/>
      <c r="I79" s="38"/>
      <c r="J79" s="38"/>
      <c r="K79" s="38"/>
      <c r="L79" s="100"/>
      <c r="M79" s="38"/>
      <c r="N79" s="14"/>
      <c r="Z79" s="90">
        <f>G79</f>
        <v>843.52499999999998</v>
      </c>
    </row>
    <row r="80" spans="1:26" x14ac:dyDescent="0.2">
      <c r="A80" s="55"/>
      <c r="B80" s="38"/>
      <c r="C80" s="38"/>
      <c r="D80" s="38"/>
      <c r="E80" s="55"/>
      <c r="F80" s="55"/>
      <c r="G80" s="38"/>
      <c r="H80" s="38"/>
      <c r="I80" s="38"/>
      <c r="J80" s="38"/>
      <c r="K80" s="38"/>
      <c r="L80" s="100"/>
      <c r="M80" s="38"/>
    </row>
    <row r="81" spans="1:27" ht="25.5" x14ac:dyDescent="0.2">
      <c r="A81" s="14" t="s">
        <v>113</v>
      </c>
      <c r="C81" s="39">
        <f>C82/2.5*3</f>
        <v>2310</v>
      </c>
      <c r="D81" s="38">
        <f>4370-3600</f>
        <v>770</v>
      </c>
      <c r="E81" s="55">
        <v>3</v>
      </c>
      <c r="F81" s="84">
        <v>0.25</v>
      </c>
      <c r="G81" s="38"/>
      <c r="H81" s="38"/>
      <c r="I81" s="38"/>
      <c r="J81" s="38"/>
      <c r="K81" s="38"/>
      <c r="L81" s="100"/>
      <c r="M81" s="38"/>
      <c r="N81" s="14" t="s">
        <v>136</v>
      </c>
      <c r="W81" s="90">
        <f>C81</f>
        <v>2310</v>
      </c>
    </row>
    <row r="82" spans="1:27" ht="25.5" x14ac:dyDescent="0.2">
      <c r="A82" s="14" t="s">
        <v>114</v>
      </c>
      <c r="B82" s="14"/>
      <c r="C82" s="39">
        <f>D82*E82</f>
        <v>1925</v>
      </c>
      <c r="D82" s="38">
        <f>4370-3600</f>
        <v>770</v>
      </c>
      <c r="E82" s="55">
        <v>2.5</v>
      </c>
      <c r="F82" s="82">
        <v>0.125</v>
      </c>
      <c r="G82" s="38"/>
      <c r="H82" s="38"/>
      <c r="I82" s="38"/>
      <c r="J82" s="38"/>
      <c r="K82" s="38"/>
      <c r="L82" s="100"/>
      <c r="M82" s="38"/>
      <c r="N82" s="14"/>
      <c r="Y82" s="90">
        <f>C82</f>
        <v>1925</v>
      </c>
    </row>
    <row r="83" spans="1:27" x14ac:dyDescent="0.2">
      <c r="A83" s="14"/>
      <c r="B83" s="14"/>
      <c r="C83" s="39">
        <f>D83*E83</f>
        <v>1925</v>
      </c>
      <c r="D83" s="38">
        <f>4370-3600</f>
        <v>770</v>
      </c>
      <c r="E83" s="55">
        <v>2.5</v>
      </c>
      <c r="F83" s="84">
        <f>F82-F84</f>
        <v>9.5000000000000001E-2</v>
      </c>
      <c r="G83" s="38"/>
      <c r="H83" s="39">
        <f>D83*E83*F83*2.5</f>
        <v>457.1875</v>
      </c>
      <c r="I83" s="38"/>
      <c r="J83" s="38"/>
      <c r="K83" s="39">
        <f>H83*1000</f>
        <v>457187.5</v>
      </c>
      <c r="L83" s="100" t="s">
        <v>290</v>
      </c>
      <c r="M83" s="38" t="s">
        <v>321</v>
      </c>
      <c r="N83" s="14"/>
      <c r="Y83" s="90"/>
    </row>
    <row r="84" spans="1:27" x14ac:dyDescent="0.2">
      <c r="A84" s="14"/>
      <c r="B84" s="14"/>
      <c r="C84" s="39">
        <f>D84*E84</f>
        <v>1925</v>
      </c>
      <c r="D84" s="38">
        <f>4370-3600</f>
        <v>770</v>
      </c>
      <c r="E84" s="55">
        <v>2.5</v>
      </c>
      <c r="F84" s="84">
        <v>0.03</v>
      </c>
      <c r="G84" s="38"/>
      <c r="H84" s="39">
        <f>D84*E84*F84*2.5</f>
        <v>144.375</v>
      </c>
      <c r="I84" s="38"/>
      <c r="J84" s="38"/>
      <c r="K84" s="39">
        <f>H84*1000</f>
        <v>144375</v>
      </c>
      <c r="L84" s="39" t="s">
        <v>300</v>
      </c>
      <c r="M84" s="38" t="s">
        <v>321</v>
      </c>
      <c r="N84" s="14"/>
      <c r="Y84" s="90"/>
    </row>
    <row r="85" spans="1:27" x14ac:dyDescent="0.2">
      <c r="A85" s="9" t="s">
        <v>115</v>
      </c>
      <c r="C85" s="38"/>
      <c r="D85" s="38">
        <f>4370-3600</f>
        <v>770</v>
      </c>
      <c r="E85" s="38">
        <v>3</v>
      </c>
      <c r="F85" s="84">
        <f>SUM(F81:F82)</f>
        <v>0.375</v>
      </c>
      <c r="G85" s="39">
        <f>D85*E85*F85</f>
        <v>866.25</v>
      </c>
      <c r="H85" s="38"/>
      <c r="I85" s="38"/>
      <c r="J85" s="38"/>
      <c r="K85" s="38"/>
      <c r="L85" s="100"/>
      <c r="M85" s="38"/>
      <c r="N85" s="14"/>
      <c r="Q85" s="91"/>
      <c r="R85" s="91"/>
      <c r="S85" s="91"/>
      <c r="T85" s="91"/>
      <c r="U85" s="91"/>
      <c r="V85" s="91"/>
      <c r="W85" s="91"/>
      <c r="X85" s="91"/>
      <c r="Y85" s="91"/>
      <c r="Z85" s="92">
        <f>G85</f>
        <v>866.25</v>
      </c>
      <c r="AA85" s="91"/>
    </row>
    <row r="86" spans="1:27" x14ac:dyDescent="0.2">
      <c r="A86" s="14"/>
      <c r="B86" s="14"/>
      <c r="C86" s="38"/>
      <c r="D86" s="38"/>
      <c r="E86" s="38"/>
      <c r="F86" s="38"/>
      <c r="G86" s="38"/>
      <c r="H86" s="38"/>
      <c r="I86" s="38"/>
      <c r="J86" s="38"/>
      <c r="K86" s="38"/>
      <c r="L86" s="100"/>
      <c r="M86" s="38"/>
      <c r="N86" s="14"/>
      <c r="Q86" s="93">
        <f>SUM(Q51:Q85)</f>
        <v>2040.1250000000005</v>
      </c>
      <c r="R86" s="93">
        <f t="shared" ref="R86:Z86" si="10">SUM(R51:R85)</f>
        <v>2142.25</v>
      </c>
      <c r="S86" s="93">
        <f t="shared" si="10"/>
        <v>6345</v>
      </c>
      <c r="T86" s="93">
        <f t="shared" si="10"/>
        <v>1173.9000000000001</v>
      </c>
      <c r="U86" s="93">
        <f t="shared" si="10"/>
        <v>499.71250000000003</v>
      </c>
      <c r="V86" s="93">
        <f t="shared" si="10"/>
        <v>5711</v>
      </c>
      <c r="W86" s="93">
        <f t="shared" si="10"/>
        <v>9510</v>
      </c>
      <c r="X86" s="93">
        <f t="shared" si="10"/>
        <v>4075</v>
      </c>
      <c r="Y86" s="93">
        <f t="shared" si="10"/>
        <v>3850</v>
      </c>
      <c r="Z86" s="93">
        <f t="shared" si="10"/>
        <v>1709.7750000000001</v>
      </c>
      <c r="AA86" s="9" t="s">
        <v>65</v>
      </c>
    </row>
    <row r="87" spans="1:27" x14ac:dyDescent="0.2">
      <c r="A87" s="14" t="s">
        <v>66</v>
      </c>
      <c r="B87" s="14"/>
      <c r="C87" s="38"/>
      <c r="D87" s="39">
        <f>C5</f>
        <v>1580</v>
      </c>
      <c r="E87" s="38"/>
      <c r="F87" s="38"/>
      <c r="G87" s="38"/>
      <c r="H87" s="38"/>
      <c r="I87" s="38"/>
      <c r="J87" s="38"/>
      <c r="K87" s="38">
        <f>D87</f>
        <v>1580</v>
      </c>
      <c r="L87" s="100" t="s">
        <v>402</v>
      </c>
      <c r="M87" s="38"/>
      <c r="N87" s="14"/>
    </row>
    <row r="88" spans="1:27" x14ac:dyDescent="0.2">
      <c r="A88" s="14"/>
      <c r="B88" s="14"/>
      <c r="C88" s="38"/>
      <c r="D88" s="38"/>
      <c r="E88" s="38"/>
      <c r="F88" s="38"/>
      <c r="G88" s="38"/>
      <c r="H88" s="38"/>
      <c r="I88" s="38"/>
      <c r="J88" s="38"/>
      <c r="K88" s="38"/>
      <c r="L88" s="100"/>
      <c r="M88" s="38"/>
      <c r="N88" s="14"/>
    </row>
    <row r="89" spans="1:27" x14ac:dyDescent="0.2">
      <c r="A89" s="14" t="s">
        <v>67</v>
      </c>
      <c r="B89" s="14"/>
      <c r="C89" s="39">
        <f>37*(0+2+10)+412</f>
        <v>856</v>
      </c>
      <c r="D89" s="38"/>
      <c r="E89" s="38"/>
      <c r="F89" s="38"/>
      <c r="G89" s="38"/>
      <c r="H89" s="38"/>
      <c r="I89" s="38"/>
      <c r="J89" s="38"/>
      <c r="K89" s="38"/>
      <c r="L89" s="100"/>
      <c r="M89" s="38"/>
      <c r="N89" s="14"/>
    </row>
    <row r="90" spans="1:27" x14ac:dyDescent="0.2">
      <c r="A90" s="14" t="s">
        <v>68</v>
      </c>
      <c r="B90" s="14"/>
      <c r="C90" s="39">
        <f>37*(0+2+10)+412</f>
        <v>856</v>
      </c>
      <c r="D90" s="38"/>
      <c r="E90" s="38"/>
      <c r="F90" s="38"/>
      <c r="G90" s="38"/>
      <c r="H90" s="38"/>
      <c r="I90" s="38"/>
      <c r="J90" s="38"/>
      <c r="K90" s="38"/>
      <c r="L90" s="100" t="s">
        <v>279</v>
      </c>
      <c r="M90" s="38"/>
      <c r="N90" s="14"/>
    </row>
    <row r="91" spans="1:27" x14ac:dyDescent="0.2">
      <c r="A91" s="14"/>
      <c r="B91" s="14"/>
      <c r="C91" s="41"/>
      <c r="D91" s="41"/>
      <c r="E91" s="41"/>
      <c r="F91" s="41"/>
      <c r="G91" s="41"/>
      <c r="H91" s="38"/>
      <c r="I91" s="38"/>
      <c r="J91" s="38"/>
      <c r="K91" s="38"/>
      <c r="L91" s="100" t="s">
        <v>279</v>
      </c>
      <c r="M91" s="38"/>
      <c r="N91" s="14"/>
    </row>
    <row r="92" spans="1:27" x14ac:dyDescent="0.2">
      <c r="A92" s="14" t="s">
        <v>137</v>
      </c>
      <c r="B92" s="14"/>
      <c r="C92" s="39">
        <f>D92*E92</f>
        <v>49</v>
      </c>
      <c r="D92" s="38">
        <f>4.5+6+7+7</f>
        <v>24.5</v>
      </c>
      <c r="E92" s="38">
        <v>2</v>
      </c>
      <c r="F92" s="38"/>
      <c r="G92" s="38"/>
      <c r="H92" s="38"/>
      <c r="I92" s="38"/>
      <c r="J92" s="38"/>
      <c r="K92" s="38">
        <f>C92</f>
        <v>49</v>
      </c>
      <c r="L92" s="100" t="s">
        <v>280</v>
      </c>
      <c r="M92" s="38" t="s">
        <v>284</v>
      </c>
      <c r="N92" s="14"/>
    </row>
    <row r="93" spans="1:27" x14ac:dyDescent="0.2">
      <c r="A93" s="14"/>
      <c r="B93" s="14"/>
      <c r="C93" s="38"/>
      <c r="D93" s="38"/>
      <c r="E93" s="38"/>
      <c r="F93" s="38"/>
      <c r="G93" s="38"/>
      <c r="H93" s="38"/>
      <c r="I93" s="38"/>
      <c r="J93" s="38"/>
      <c r="K93" s="38"/>
      <c r="L93" s="100"/>
      <c r="M93" s="38"/>
      <c r="N93" s="14"/>
    </row>
    <row r="94" spans="1:27" ht="25.5" x14ac:dyDescent="0.2">
      <c r="A94" s="14" t="s">
        <v>74</v>
      </c>
      <c r="B94" s="14"/>
      <c r="C94" s="46"/>
      <c r="D94" s="46"/>
      <c r="E94" s="46"/>
      <c r="F94" s="46"/>
      <c r="G94" s="46"/>
      <c r="H94" s="46"/>
      <c r="I94" s="39">
        <f>0+6+4</f>
        <v>10</v>
      </c>
      <c r="J94" s="46"/>
      <c r="K94" s="46">
        <f>I94</f>
        <v>10</v>
      </c>
      <c r="L94" s="102" t="s">
        <v>286</v>
      </c>
      <c r="M94" s="46" t="s">
        <v>299</v>
      </c>
      <c r="N94" s="14"/>
    </row>
    <row r="95" spans="1:27" ht="25.5" x14ac:dyDescent="0.2">
      <c r="A95" s="14" t="s">
        <v>75</v>
      </c>
      <c r="B95" s="14"/>
      <c r="C95" s="46"/>
      <c r="D95" s="46"/>
      <c r="E95" s="46"/>
      <c r="F95" s="46"/>
      <c r="G95" s="46"/>
      <c r="H95" s="46"/>
      <c r="I95" s="39">
        <f>0+8+0</f>
        <v>8</v>
      </c>
      <c r="J95" s="46"/>
      <c r="K95" s="46">
        <f>I95</f>
        <v>8</v>
      </c>
      <c r="L95" s="102" t="s">
        <v>286</v>
      </c>
      <c r="M95" s="46" t="s">
        <v>284</v>
      </c>
      <c r="N95" s="14"/>
    </row>
    <row r="96" spans="1:27" x14ac:dyDescent="0.2">
      <c r="A96" s="14"/>
      <c r="B96" s="14"/>
      <c r="C96" s="46"/>
      <c r="D96" s="46"/>
      <c r="E96" s="46"/>
      <c r="F96" s="46"/>
      <c r="G96" s="46"/>
      <c r="H96" s="46"/>
      <c r="I96" s="46"/>
      <c r="J96" s="46"/>
      <c r="K96" s="46"/>
      <c r="L96" s="102"/>
      <c r="M96" s="46"/>
      <c r="N96" s="14"/>
    </row>
    <row r="97" spans="1:15" x14ac:dyDescent="0.2">
      <c r="A97" s="14" t="s">
        <v>76</v>
      </c>
      <c r="B97" s="14"/>
      <c r="C97" s="46"/>
      <c r="D97" s="46"/>
      <c r="E97" s="46"/>
      <c r="F97" s="46"/>
      <c r="G97" s="46"/>
      <c r="H97" s="46"/>
      <c r="I97" s="39">
        <f>2+0+3</f>
        <v>5</v>
      </c>
      <c r="J97" s="48"/>
      <c r="K97" s="105">
        <f>I97</f>
        <v>5</v>
      </c>
      <c r="L97" s="103" t="s">
        <v>289</v>
      </c>
      <c r="M97" s="48"/>
      <c r="N97" s="14"/>
    </row>
    <row r="98" spans="1:15" x14ac:dyDescent="0.2">
      <c r="A98" s="14"/>
      <c r="B98" s="14"/>
      <c r="C98" s="46"/>
      <c r="D98" s="46"/>
      <c r="E98" s="46"/>
      <c r="F98" s="46"/>
      <c r="G98" s="46"/>
      <c r="H98" s="46"/>
      <c r="I98" s="38"/>
      <c r="J98" s="48"/>
      <c r="K98" s="48"/>
      <c r="L98" s="103"/>
      <c r="M98" s="48"/>
      <c r="N98" s="14"/>
    </row>
    <row r="99" spans="1:15" x14ac:dyDescent="0.2">
      <c r="A99" s="14" t="s">
        <v>78</v>
      </c>
      <c r="B99" s="14"/>
      <c r="C99" s="46"/>
      <c r="D99" s="46"/>
      <c r="E99" s="38"/>
      <c r="F99" s="38"/>
      <c r="G99" s="46"/>
      <c r="H99" s="38"/>
      <c r="I99" s="77"/>
      <c r="J99" s="48"/>
      <c r="K99" s="48"/>
      <c r="L99" s="103"/>
      <c r="M99" s="48"/>
      <c r="N99" s="14"/>
      <c r="O99" s="31"/>
    </row>
    <row r="100" spans="1:15" x14ac:dyDescent="0.2">
      <c r="A100" s="14"/>
      <c r="B100" s="14"/>
      <c r="C100" s="46"/>
      <c r="D100" s="46"/>
      <c r="E100" s="38"/>
      <c r="F100" s="38"/>
      <c r="G100" s="46"/>
      <c r="H100" s="38"/>
      <c r="I100" s="38"/>
      <c r="J100" s="48"/>
      <c r="K100" s="48"/>
      <c r="L100" s="103"/>
      <c r="M100" s="48"/>
      <c r="N100" s="14"/>
      <c r="O100" s="31"/>
    </row>
    <row r="101" spans="1:15" x14ac:dyDescent="0.2">
      <c r="A101" s="14"/>
      <c r="B101" s="14"/>
      <c r="C101" s="46"/>
      <c r="D101" s="46"/>
      <c r="E101" s="46"/>
      <c r="F101" s="46"/>
      <c r="G101" s="46"/>
      <c r="H101" s="46"/>
      <c r="I101" s="38"/>
      <c r="J101" s="48"/>
      <c r="K101" s="48"/>
      <c r="L101" s="103"/>
      <c r="M101" s="48"/>
      <c r="N101" s="14"/>
    </row>
    <row r="102" spans="1:15" x14ac:dyDescent="0.2">
      <c r="A102" s="18"/>
      <c r="B102" s="18"/>
      <c r="C102" s="49"/>
      <c r="D102" s="49"/>
      <c r="E102" s="49"/>
      <c r="F102" s="49"/>
      <c r="G102" s="49"/>
      <c r="H102" s="49"/>
      <c r="I102" s="42"/>
      <c r="J102" s="50"/>
      <c r="K102" s="50"/>
      <c r="L102" s="107"/>
      <c r="M102" s="50"/>
      <c r="N102" s="14"/>
    </row>
    <row r="103" spans="1:15" x14ac:dyDescent="0.2">
      <c r="A103" s="14"/>
      <c r="B103" s="14"/>
      <c r="C103" s="46"/>
      <c r="D103" s="46"/>
      <c r="E103" s="46"/>
      <c r="F103" s="46"/>
      <c r="G103" s="46"/>
      <c r="H103" s="46"/>
      <c r="I103" s="38"/>
      <c r="J103" s="46"/>
      <c r="K103" s="46"/>
      <c r="L103" s="102"/>
      <c r="M103" s="46"/>
      <c r="N103" s="14"/>
    </row>
    <row r="104" spans="1:15" x14ac:dyDescent="0.2">
      <c r="A104" s="17"/>
      <c r="B104" s="14"/>
      <c r="C104" s="46"/>
      <c r="D104" s="46"/>
      <c r="E104" s="46"/>
      <c r="F104" s="46"/>
      <c r="G104" s="46"/>
      <c r="H104" s="46"/>
      <c r="I104" s="38"/>
      <c r="J104" s="46"/>
      <c r="K104" s="46"/>
      <c r="L104" s="102"/>
      <c r="M104" s="46"/>
      <c r="N104" s="14"/>
    </row>
    <row r="105" spans="1:15" x14ac:dyDescent="0.2">
      <c r="A105" s="14"/>
      <c r="B105" s="14"/>
      <c r="C105" s="46"/>
      <c r="D105" s="46"/>
      <c r="E105" s="46"/>
      <c r="F105" s="46"/>
      <c r="G105" s="46"/>
      <c r="H105" s="46"/>
      <c r="I105" s="38"/>
      <c r="J105" s="46"/>
      <c r="K105" s="46"/>
      <c r="L105" s="102"/>
      <c r="M105" s="46"/>
      <c r="N105" s="14"/>
    </row>
    <row r="106" spans="1:15" x14ac:dyDescent="0.2">
      <c r="A106" s="14"/>
      <c r="B106" s="14"/>
      <c r="C106" s="46"/>
      <c r="D106" s="46"/>
      <c r="E106" s="46"/>
      <c r="F106" s="46"/>
      <c r="G106" s="46"/>
      <c r="H106" s="46"/>
      <c r="I106" s="38"/>
      <c r="J106" s="46"/>
      <c r="K106" s="46"/>
      <c r="L106" s="102"/>
      <c r="M106" s="46"/>
      <c r="N106" s="14"/>
    </row>
    <row r="107" spans="1:15" x14ac:dyDescent="0.2">
      <c r="A107" s="14"/>
      <c r="B107" s="14"/>
      <c r="C107" s="46"/>
      <c r="D107" s="46"/>
      <c r="E107" s="46"/>
      <c r="F107" s="46"/>
      <c r="G107" s="46"/>
      <c r="H107" s="46"/>
      <c r="I107" s="38"/>
      <c r="J107" s="46"/>
      <c r="K107" s="46"/>
      <c r="L107" s="102"/>
      <c r="M107" s="46"/>
      <c r="N107" s="14"/>
    </row>
    <row r="108" spans="1:15" x14ac:dyDescent="0.2">
      <c r="A108" s="14"/>
      <c r="B108" s="14"/>
      <c r="C108" s="46"/>
      <c r="D108" s="46"/>
      <c r="E108" s="46"/>
      <c r="F108" s="46"/>
      <c r="G108" s="46"/>
      <c r="H108" s="46"/>
      <c r="I108" s="38"/>
      <c r="J108" s="46"/>
      <c r="K108" s="46"/>
      <c r="L108" s="102"/>
      <c r="M108" s="46"/>
      <c r="N108" s="14"/>
    </row>
    <row r="109" spans="1:15" x14ac:dyDescent="0.2">
      <c r="A109" s="14"/>
      <c r="B109" s="14"/>
      <c r="C109" s="46"/>
      <c r="D109" s="46"/>
      <c r="E109" s="46"/>
      <c r="F109" s="46"/>
      <c r="G109" s="46"/>
      <c r="H109" s="46"/>
      <c r="I109" s="38"/>
      <c r="J109" s="46"/>
      <c r="K109" s="46"/>
      <c r="L109" s="102"/>
      <c r="M109" s="46"/>
      <c r="N109" s="14"/>
    </row>
    <row r="110" spans="1:15" x14ac:dyDescent="0.2">
      <c r="A110" s="18"/>
      <c r="B110" s="18"/>
      <c r="C110" s="49"/>
      <c r="D110" s="49"/>
      <c r="E110" s="46"/>
      <c r="F110" s="46"/>
      <c r="G110" s="46"/>
      <c r="H110" s="46"/>
      <c r="I110" s="38"/>
      <c r="J110" s="46"/>
      <c r="K110" s="46"/>
      <c r="L110" s="102"/>
      <c r="M110" s="46"/>
      <c r="N110" s="18"/>
    </row>
    <row r="111" spans="1:15" x14ac:dyDescent="0.2">
      <c r="A111" s="14"/>
      <c r="B111" s="14"/>
      <c r="C111" s="46"/>
      <c r="D111" s="46"/>
      <c r="E111" s="46"/>
      <c r="F111" s="46"/>
      <c r="G111" s="46"/>
      <c r="H111" s="46"/>
      <c r="I111" s="38"/>
      <c r="J111" s="46"/>
      <c r="K111" s="46"/>
      <c r="L111" s="102"/>
      <c r="M111" s="46"/>
      <c r="N111" s="14"/>
    </row>
    <row r="112" spans="1:15" x14ac:dyDescent="0.2">
      <c r="A112" s="17"/>
      <c r="B112" s="14"/>
      <c r="C112" s="46"/>
      <c r="D112" s="46"/>
      <c r="E112" s="46"/>
      <c r="F112" s="46"/>
      <c r="G112" s="46"/>
      <c r="H112" s="46"/>
      <c r="I112" s="38"/>
      <c r="J112" s="46"/>
      <c r="K112" s="46"/>
      <c r="L112" s="102"/>
      <c r="M112" s="46"/>
      <c r="N112" s="14"/>
    </row>
    <row r="113" spans="1:14" x14ac:dyDescent="0.2">
      <c r="A113" s="14"/>
      <c r="B113" s="14"/>
      <c r="C113" s="46"/>
      <c r="D113" s="46"/>
      <c r="E113" s="46"/>
      <c r="F113" s="46"/>
      <c r="G113" s="46"/>
      <c r="H113" s="46"/>
      <c r="I113" s="38"/>
      <c r="J113" s="46"/>
      <c r="K113" s="46"/>
      <c r="L113" s="102"/>
      <c r="M113" s="46"/>
      <c r="N113" s="14"/>
    </row>
    <row r="114" spans="1:14" x14ac:dyDescent="0.2">
      <c r="A114" s="14"/>
      <c r="B114" s="14"/>
      <c r="C114" s="46"/>
      <c r="D114" s="46"/>
      <c r="E114" s="46"/>
      <c r="F114" s="46"/>
      <c r="G114" s="46"/>
      <c r="H114" s="46"/>
      <c r="I114" s="38"/>
      <c r="J114" s="46"/>
      <c r="K114" s="46"/>
      <c r="L114" s="102"/>
      <c r="M114" s="46"/>
      <c r="N114" s="14"/>
    </row>
    <row r="115" spans="1:14" x14ac:dyDescent="0.2">
      <c r="A115" s="14"/>
      <c r="B115" s="14"/>
      <c r="C115" s="46"/>
      <c r="D115" s="52"/>
      <c r="E115" s="52"/>
      <c r="F115" s="52"/>
      <c r="G115" s="52"/>
      <c r="H115" s="52"/>
      <c r="I115" s="40"/>
      <c r="J115" s="52"/>
      <c r="K115" s="52"/>
      <c r="L115" s="104"/>
      <c r="M115" s="52"/>
      <c r="N115" s="14"/>
    </row>
    <row r="116" spans="1:14" x14ac:dyDescent="0.2">
      <c r="A116" s="14"/>
      <c r="B116" s="14"/>
      <c r="C116" s="46"/>
      <c r="D116" s="52"/>
      <c r="E116" s="52"/>
      <c r="F116" s="52"/>
      <c r="G116" s="52"/>
      <c r="H116" s="52"/>
      <c r="I116" s="40"/>
      <c r="J116" s="52"/>
      <c r="K116" s="52"/>
      <c r="L116" s="104"/>
      <c r="M116" s="52"/>
      <c r="N116" s="14"/>
    </row>
    <row r="117" spans="1:14" x14ac:dyDescent="0.2">
      <c r="A117" s="14"/>
      <c r="B117" s="14"/>
      <c r="C117" s="46"/>
      <c r="D117" s="52"/>
      <c r="E117" s="52"/>
      <c r="F117" s="52"/>
      <c r="G117" s="52"/>
      <c r="H117" s="52"/>
      <c r="I117" s="40"/>
      <c r="J117" s="52"/>
      <c r="K117" s="52"/>
      <c r="L117" s="104"/>
      <c r="M117" s="52"/>
      <c r="N117" s="14"/>
    </row>
    <row r="118" spans="1:14" x14ac:dyDescent="0.2">
      <c r="A118" s="14"/>
      <c r="B118" s="14"/>
      <c r="C118" s="46"/>
      <c r="D118" s="52"/>
      <c r="E118" s="52"/>
      <c r="F118" s="52"/>
      <c r="G118" s="52"/>
      <c r="H118" s="52"/>
      <c r="I118" s="40"/>
      <c r="J118" s="52"/>
      <c r="K118" s="52"/>
      <c r="L118" s="104"/>
      <c r="M118" s="52"/>
      <c r="N118" s="14"/>
    </row>
    <row r="119" spans="1:14" x14ac:dyDescent="0.2">
      <c r="A119" s="14"/>
      <c r="B119" s="14"/>
      <c r="C119" s="46"/>
      <c r="D119" s="52"/>
      <c r="E119" s="52"/>
      <c r="F119" s="52"/>
      <c r="G119" s="52"/>
      <c r="H119" s="52"/>
      <c r="I119" s="40"/>
      <c r="J119" s="52"/>
      <c r="K119" s="52"/>
      <c r="L119" s="104"/>
      <c r="M119" s="52"/>
      <c r="N119" s="14"/>
    </row>
    <row r="120" spans="1:14" x14ac:dyDescent="0.2">
      <c r="A120" s="14"/>
      <c r="B120" s="14"/>
      <c r="C120" s="46"/>
      <c r="D120" s="52"/>
      <c r="E120" s="52"/>
      <c r="F120" s="52"/>
      <c r="G120" s="52"/>
      <c r="H120" s="52"/>
      <c r="I120" s="40"/>
      <c r="J120" s="52"/>
      <c r="K120" s="52"/>
      <c r="L120" s="104"/>
      <c r="M120" s="52"/>
      <c r="N120" s="14"/>
    </row>
    <row r="121" spans="1:14" x14ac:dyDescent="0.2">
      <c r="A121" s="14"/>
      <c r="B121" s="14"/>
      <c r="C121" s="46"/>
      <c r="D121" s="52"/>
      <c r="E121" s="52"/>
      <c r="F121" s="52"/>
      <c r="G121" s="52"/>
      <c r="H121" s="52"/>
      <c r="I121" s="40"/>
      <c r="J121" s="52"/>
      <c r="K121" s="52"/>
      <c r="L121" s="104"/>
      <c r="M121" s="52"/>
      <c r="N121" s="14"/>
    </row>
    <row r="122" spans="1:14" x14ac:dyDescent="0.2">
      <c r="A122" s="18"/>
      <c r="B122" s="18"/>
      <c r="C122" s="56"/>
      <c r="D122" s="52"/>
      <c r="E122" s="52"/>
      <c r="F122" s="52"/>
      <c r="G122" s="52"/>
      <c r="H122" s="52"/>
      <c r="I122" s="40"/>
      <c r="J122" s="52"/>
      <c r="K122" s="52"/>
      <c r="L122" s="104"/>
      <c r="M122" s="52"/>
      <c r="N122" s="18"/>
    </row>
    <row r="123" spans="1:14" x14ac:dyDescent="0.2">
      <c r="A123" s="14"/>
      <c r="B123" s="14"/>
      <c r="C123" s="46"/>
      <c r="D123" s="52"/>
      <c r="E123" s="52"/>
      <c r="F123" s="52"/>
      <c r="G123" s="52"/>
      <c r="H123" s="52"/>
      <c r="I123" s="40"/>
      <c r="J123" s="52"/>
      <c r="K123" s="52"/>
      <c r="L123" s="104"/>
      <c r="M123" s="52"/>
      <c r="N123" s="14"/>
    </row>
    <row r="124" spans="1:14" x14ac:dyDescent="0.2">
      <c r="A124" s="14"/>
      <c r="B124" s="14"/>
      <c r="C124" s="46"/>
      <c r="D124" s="52"/>
      <c r="E124" s="52"/>
      <c r="F124" s="52"/>
      <c r="G124" s="52"/>
      <c r="H124" s="52"/>
      <c r="I124" s="40"/>
      <c r="J124" s="52"/>
      <c r="K124" s="52"/>
      <c r="L124" s="104"/>
      <c r="M124" s="52"/>
      <c r="N124" s="14"/>
    </row>
    <row r="125" spans="1:14" x14ac:dyDescent="0.2">
      <c r="A125" s="14"/>
      <c r="B125" s="14"/>
      <c r="C125" s="46"/>
      <c r="D125" s="52"/>
      <c r="E125" s="52"/>
      <c r="F125" s="52"/>
      <c r="G125" s="52"/>
      <c r="H125" s="52"/>
      <c r="I125" s="40"/>
      <c r="J125" s="52"/>
      <c r="K125" s="52"/>
      <c r="L125" s="104"/>
      <c r="M125" s="52"/>
      <c r="N125" s="14"/>
    </row>
    <row r="126" spans="1:14" x14ac:dyDescent="0.2">
      <c r="A126" s="17"/>
      <c r="B126" s="14"/>
      <c r="C126" s="46"/>
      <c r="D126" s="52"/>
      <c r="E126" s="52"/>
      <c r="F126" s="52"/>
      <c r="G126" s="52"/>
      <c r="H126" s="52"/>
      <c r="I126" s="40"/>
      <c r="J126" s="52"/>
      <c r="K126" s="52"/>
      <c r="L126" s="104"/>
      <c r="M126" s="52"/>
      <c r="N126" s="14"/>
    </row>
    <row r="127" spans="1:14" x14ac:dyDescent="0.2">
      <c r="A127" s="14"/>
      <c r="B127" s="14"/>
      <c r="C127" s="46"/>
      <c r="D127" s="52"/>
      <c r="E127" s="52"/>
      <c r="F127" s="52"/>
      <c r="G127" s="52"/>
      <c r="H127" s="52"/>
      <c r="I127" s="40"/>
      <c r="J127" s="52"/>
      <c r="K127" s="52"/>
      <c r="L127" s="104"/>
      <c r="M127" s="52"/>
      <c r="N127" s="14"/>
    </row>
    <row r="128" spans="1:14" x14ac:dyDescent="0.2">
      <c r="A128" s="14"/>
      <c r="B128" s="14"/>
      <c r="C128" s="46"/>
      <c r="D128" s="52"/>
      <c r="E128" s="52"/>
      <c r="F128" s="52"/>
      <c r="G128" s="52"/>
      <c r="H128" s="52"/>
      <c r="I128" s="40"/>
      <c r="J128" s="52"/>
      <c r="K128" s="52"/>
      <c r="L128" s="104"/>
      <c r="M128" s="52"/>
      <c r="N128" s="14"/>
    </row>
    <row r="129" spans="1:14" x14ac:dyDescent="0.2">
      <c r="A129" s="14"/>
      <c r="B129" s="14"/>
      <c r="C129" s="46"/>
      <c r="D129" s="52"/>
      <c r="E129" s="52"/>
      <c r="F129" s="52"/>
      <c r="G129" s="52"/>
      <c r="H129" s="52"/>
      <c r="I129" s="40"/>
      <c r="J129" s="52"/>
      <c r="K129" s="52"/>
      <c r="L129" s="104"/>
      <c r="M129" s="52"/>
      <c r="N129" s="14"/>
    </row>
    <row r="130" spans="1:14" x14ac:dyDescent="0.2">
      <c r="A130" s="14"/>
      <c r="B130" s="14"/>
      <c r="C130" s="46"/>
      <c r="D130" s="52"/>
      <c r="E130" s="52"/>
      <c r="F130" s="52"/>
      <c r="G130" s="52"/>
      <c r="H130" s="52"/>
      <c r="I130" s="40"/>
      <c r="J130" s="52"/>
      <c r="K130" s="52"/>
      <c r="L130" s="104"/>
      <c r="M130" s="52"/>
      <c r="N130" s="14"/>
    </row>
    <row r="131" spans="1:14" x14ac:dyDescent="0.2">
      <c r="A131" s="14"/>
      <c r="B131" s="14"/>
      <c r="C131" s="46"/>
      <c r="D131" s="52"/>
      <c r="E131" s="52"/>
      <c r="F131" s="52"/>
      <c r="G131" s="52"/>
      <c r="H131" s="52"/>
      <c r="I131" s="40"/>
      <c r="J131" s="52"/>
      <c r="K131" s="52"/>
      <c r="L131" s="104"/>
      <c r="M131" s="52"/>
      <c r="N131" s="14"/>
    </row>
    <row r="132" spans="1:14" x14ac:dyDescent="0.2">
      <c r="A132" s="14"/>
      <c r="B132" s="14"/>
      <c r="C132" s="46"/>
      <c r="D132" s="52"/>
      <c r="E132" s="52"/>
      <c r="F132" s="52"/>
      <c r="G132" s="52"/>
      <c r="H132" s="52"/>
      <c r="I132" s="40"/>
      <c r="J132" s="52"/>
      <c r="K132" s="52"/>
      <c r="L132" s="104"/>
      <c r="M132" s="52"/>
      <c r="N132" s="14"/>
    </row>
    <row r="133" spans="1:14" x14ac:dyDescent="0.2">
      <c r="A133" s="14"/>
      <c r="B133" s="14"/>
      <c r="C133" s="46"/>
      <c r="D133" s="52"/>
      <c r="E133" s="52"/>
      <c r="F133" s="52"/>
      <c r="G133" s="52"/>
      <c r="H133" s="52"/>
      <c r="I133" s="40"/>
      <c r="J133" s="52"/>
      <c r="K133" s="52"/>
      <c r="L133" s="104"/>
      <c r="M133" s="52"/>
      <c r="N133" s="14"/>
    </row>
    <row r="134" spans="1:14" x14ac:dyDescent="0.2">
      <c r="A134" s="14"/>
      <c r="B134" s="14"/>
      <c r="C134" s="46"/>
      <c r="D134" s="52"/>
      <c r="E134" s="52"/>
      <c r="F134" s="52"/>
      <c r="G134" s="52"/>
      <c r="H134" s="52"/>
      <c r="I134" s="40"/>
      <c r="J134" s="52"/>
      <c r="K134" s="52"/>
      <c r="L134" s="104"/>
      <c r="M134" s="52"/>
      <c r="N134" s="14"/>
    </row>
    <row r="135" spans="1:14" x14ac:dyDescent="0.2">
      <c r="A135" s="14"/>
      <c r="B135" s="14"/>
      <c r="C135" s="46"/>
      <c r="D135" s="52"/>
      <c r="E135" s="52"/>
      <c r="F135" s="52"/>
      <c r="G135" s="52"/>
      <c r="H135" s="52"/>
      <c r="I135" s="40"/>
      <c r="J135" s="52"/>
      <c r="K135" s="52"/>
      <c r="L135" s="104"/>
      <c r="M135" s="52"/>
      <c r="N135" s="14"/>
    </row>
    <row r="136" spans="1:14" x14ac:dyDescent="0.2">
      <c r="A136" s="14"/>
      <c r="B136" s="14"/>
      <c r="C136" s="52"/>
      <c r="D136" s="52"/>
      <c r="E136" s="52"/>
      <c r="F136" s="52"/>
      <c r="G136" s="52"/>
      <c r="H136" s="52"/>
      <c r="I136" s="40"/>
      <c r="J136" s="52"/>
      <c r="K136" s="52"/>
      <c r="L136" s="104"/>
      <c r="M136" s="52"/>
      <c r="N136" s="14"/>
    </row>
    <row r="137" spans="1:14" x14ac:dyDescent="0.2">
      <c r="A137" s="14"/>
      <c r="B137" s="14"/>
      <c r="C137" s="46"/>
      <c r="D137" s="52"/>
      <c r="E137" s="52"/>
      <c r="F137" s="52"/>
      <c r="G137" s="52"/>
      <c r="H137" s="52"/>
      <c r="I137" s="40"/>
      <c r="J137" s="52"/>
      <c r="K137" s="52"/>
      <c r="L137" s="104"/>
      <c r="M137" s="52"/>
      <c r="N137" s="14"/>
    </row>
    <row r="138" spans="1:14" x14ac:dyDescent="0.2">
      <c r="A138" s="18"/>
      <c r="B138" s="18"/>
      <c r="C138" s="49"/>
      <c r="D138" s="56"/>
      <c r="E138" s="52"/>
      <c r="F138" s="52"/>
      <c r="G138" s="52"/>
      <c r="H138" s="52"/>
      <c r="I138" s="40"/>
      <c r="J138" s="52"/>
      <c r="K138" s="52"/>
      <c r="L138" s="104"/>
      <c r="M138" s="52"/>
      <c r="N138" s="14"/>
    </row>
    <row r="139" spans="1:14" x14ac:dyDescent="0.2">
      <c r="A139" s="14"/>
      <c r="B139" s="14"/>
      <c r="C139" s="46"/>
      <c r="D139" s="52"/>
      <c r="E139" s="52"/>
      <c r="F139" s="52"/>
      <c r="G139" s="52"/>
      <c r="H139" s="52"/>
      <c r="I139" s="40"/>
      <c r="J139" s="52"/>
      <c r="K139" s="52"/>
      <c r="L139" s="104"/>
      <c r="M139" s="52"/>
      <c r="N139" s="14"/>
    </row>
    <row r="140" spans="1:14" x14ac:dyDescent="0.2">
      <c r="A140" s="14"/>
      <c r="B140" s="14"/>
      <c r="C140" s="46"/>
      <c r="D140" s="52"/>
      <c r="E140" s="52"/>
      <c r="F140" s="52"/>
      <c r="G140" s="52"/>
      <c r="H140" s="52"/>
      <c r="I140" s="40"/>
      <c r="J140" s="52"/>
      <c r="K140" s="52"/>
      <c r="L140" s="104"/>
      <c r="M140" s="52"/>
      <c r="N140" s="14"/>
    </row>
    <row r="141" spans="1:14" x14ac:dyDescent="0.2">
      <c r="A141" s="17"/>
      <c r="B141" s="14"/>
      <c r="C141" s="46"/>
      <c r="D141" s="52"/>
      <c r="E141" s="52"/>
      <c r="F141" s="52"/>
      <c r="G141" s="52"/>
      <c r="H141" s="52"/>
      <c r="I141" s="40"/>
      <c r="J141" s="52"/>
      <c r="K141" s="52"/>
      <c r="L141" s="104"/>
      <c r="M141" s="52"/>
      <c r="N141" s="14"/>
    </row>
    <row r="142" spans="1:14" x14ac:dyDescent="0.2">
      <c r="A142" s="14"/>
      <c r="B142" s="14"/>
      <c r="C142" s="46"/>
      <c r="D142" s="46"/>
      <c r="E142" s="52"/>
      <c r="F142" s="52"/>
      <c r="G142" s="52"/>
      <c r="H142" s="52"/>
      <c r="I142" s="40"/>
      <c r="J142" s="52"/>
      <c r="K142" s="52"/>
      <c r="L142" s="104"/>
      <c r="M142" s="52"/>
      <c r="N142" s="14"/>
    </row>
    <row r="143" spans="1:14" x14ac:dyDescent="0.2">
      <c r="A143" s="14"/>
      <c r="B143" s="14"/>
      <c r="C143" s="46"/>
      <c r="D143" s="46"/>
      <c r="E143" s="52"/>
      <c r="F143" s="52"/>
      <c r="G143" s="52"/>
      <c r="H143" s="52"/>
      <c r="I143" s="40"/>
      <c r="J143" s="52"/>
      <c r="K143" s="52"/>
      <c r="L143" s="104"/>
      <c r="M143" s="52"/>
      <c r="N143" s="14"/>
    </row>
    <row r="144" spans="1:14" x14ac:dyDescent="0.2">
      <c r="A144" s="14"/>
      <c r="B144" s="14"/>
      <c r="C144" s="46"/>
      <c r="D144" s="46"/>
      <c r="E144" s="52"/>
      <c r="F144" s="52"/>
      <c r="G144" s="52"/>
      <c r="H144" s="52"/>
      <c r="I144" s="40"/>
      <c r="J144" s="52"/>
      <c r="K144" s="52"/>
      <c r="L144" s="104"/>
      <c r="M144" s="52"/>
      <c r="N144" s="14"/>
    </row>
    <row r="145" spans="1:14" x14ac:dyDescent="0.2">
      <c r="A145" s="14"/>
      <c r="B145" s="14"/>
      <c r="C145" s="46"/>
      <c r="D145" s="46"/>
      <c r="E145" s="52"/>
      <c r="F145" s="52"/>
      <c r="G145" s="52"/>
      <c r="H145" s="52"/>
      <c r="I145" s="40"/>
      <c r="J145" s="52"/>
      <c r="K145" s="52"/>
      <c r="L145" s="104"/>
      <c r="M145" s="52"/>
      <c r="N145" s="14"/>
    </row>
    <row r="146" spans="1:14" x14ac:dyDescent="0.2">
      <c r="A146" s="17"/>
      <c r="B146" s="14"/>
      <c r="C146" s="46"/>
      <c r="D146" s="46"/>
      <c r="E146" s="52"/>
      <c r="F146" s="52"/>
      <c r="G146" s="52"/>
      <c r="H146" s="52"/>
      <c r="I146" s="40"/>
      <c r="J146" s="52"/>
      <c r="K146" s="52"/>
      <c r="L146" s="104"/>
      <c r="M146" s="52"/>
      <c r="N146" s="14"/>
    </row>
    <row r="147" spans="1:14" x14ac:dyDescent="0.2">
      <c r="A147" s="14"/>
      <c r="B147" s="14"/>
      <c r="C147" s="46"/>
      <c r="D147" s="46"/>
      <c r="E147" s="52"/>
      <c r="F147" s="52"/>
      <c r="G147" s="52"/>
      <c r="H147" s="52"/>
      <c r="I147" s="40"/>
      <c r="J147" s="52"/>
      <c r="K147" s="52"/>
      <c r="L147" s="104"/>
      <c r="M147" s="52"/>
      <c r="N147" s="14"/>
    </row>
    <row r="148" spans="1:14" x14ac:dyDescent="0.2">
      <c r="A148" s="14"/>
      <c r="B148" s="14"/>
      <c r="C148" s="46"/>
      <c r="D148" s="46"/>
      <c r="E148" s="52"/>
      <c r="F148" s="52"/>
      <c r="G148" s="52"/>
      <c r="H148" s="52"/>
      <c r="I148" s="40"/>
      <c r="J148" s="52"/>
      <c r="K148" s="52"/>
      <c r="L148" s="104"/>
      <c r="M148" s="52"/>
      <c r="N148" s="14"/>
    </row>
    <row r="149" spans="1:14" x14ac:dyDescent="0.2">
      <c r="A149" s="14"/>
      <c r="B149" s="14"/>
      <c r="C149" s="46"/>
      <c r="D149" s="46"/>
      <c r="E149" s="52"/>
      <c r="F149" s="52"/>
      <c r="G149" s="52"/>
      <c r="H149" s="52"/>
      <c r="I149" s="40"/>
      <c r="J149" s="52"/>
      <c r="K149" s="52"/>
      <c r="L149" s="104"/>
      <c r="M149" s="52"/>
      <c r="N149" s="14"/>
    </row>
    <row r="150" spans="1:14" x14ac:dyDescent="0.2">
      <c r="A150" s="14"/>
      <c r="B150" s="14"/>
      <c r="C150" s="46"/>
      <c r="D150" s="46"/>
      <c r="E150" s="52"/>
      <c r="F150" s="52"/>
      <c r="G150" s="52"/>
      <c r="H150" s="52"/>
      <c r="I150" s="40"/>
      <c r="J150" s="52"/>
      <c r="K150" s="52"/>
      <c r="L150" s="104"/>
      <c r="M150" s="52"/>
      <c r="N150" s="14"/>
    </row>
    <row r="151" spans="1:14" x14ac:dyDescent="0.2">
      <c r="A151" s="14"/>
      <c r="B151" s="14"/>
      <c r="C151" s="46"/>
      <c r="D151" s="46"/>
      <c r="E151" s="52"/>
      <c r="F151" s="52"/>
      <c r="G151" s="52"/>
      <c r="H151" s="52"/>
      <c r="I151" s="40"/>
      <c r="J151" s="52"/>
      <c r="K151" s="52"/>
      <c r="L151" s="104"/>
      <c r="M151" s="52"/>
      <c r="N151" s="14"/>
    </row>
    <row r="152" spans="1:14" x14ac:dyDescent="0.2">
      <c r="A152" s="14"/>
      <c r="B152" s="14"/>
      <c r="C152" s="52"/>
      <c r="D152" s="52"/>
      <c r="E152" s="52"/>
      <c r="F152" s="52"/>
      <c r="G152" s="52"/>
      <c r="H152" s="52"/>
      <c r="I152" s="40"/>
      <c r="J152" s="52"/>
      <c r="K152" s="52"/>
      <c r="L152" s="104"/>
      <c r="M152" s="52"/>
      <c r="N152" s="14"/>
    </row>
    <row r="153" spans="1:14" x14ac:dyDescent="0.2">
      <c r="A153" s="14"/>
      <c r="B153" s="14"/>
      <c r="C153" s="52"/>
      <c r="D153" s="52"/>
      <c r="E153" s="52"/>
      <c r="F153" s="52"/>
      <c r="G153" s="52"/>
      <c r="H153" s="52"/>
      <c r="I153" s="40"/>
      <c r="J153" s="52"/>
      <c r="K153" s="52"/>
      <c r="L153" s="104"/>
      <c r="M153" s="52"/>
      <c r="N153" s="14"/>
    </row>
    <row r="154" spans="1:14" x14ac:dyDescent="0.2">
      <c r="A154" s="17"/>
      <c r="B154" s="14"/>
      <c r="C154" s="52"/>
      <c r="D154" s="52"/>
      <c r="E154" s="52"/>
      <c r="F154" s="52"/>
      <c r="G154" s="52"/>
      <c r="H154" s="52"/>
      <c r="I154" s="40"/>
      <c r="J154" s="52"/>
      <c r="K154" s="52"/>
      <c r="L154" s="104"/>
      <c r="M154" s="52"/>
      <c r="N154" s="14"/>
    </row>
    <row r="155" spans="1:14" x14ac:dyDescent="0.2">
      <c r="A155" s="14"/>
      <c r="B155" s="14"/>
      <c r="C155" s="52"/>
      <c r="D155" s="52"/>
      <c r="E155" s="52"/>
      <c r="F155" s="52"/>
      <c r="G155" s="52"/>
      <c r="H155" s="52"/>
      <c r="I155" s="40"/>
      <c r="J155" s="52"/>
      <c r="K155" s="52"/>
      <c r="L155" s="104"/>
      <c r="M155" s="52"/>
      <c r="N155" s="21"/>
    </row>
    <row r="156" spans="1:14" x14ac:dyDescent="0.2">
      <c r="A156" s="14"/>
      <c r="B156" s="14"/>
      <c r="C156" s="52"/>
      <c r="D156" s="52"/>
      <c r="E156" s="52"/>
      <c r="F156" s="52"/>
      <c r="G156" s="52"/>
      <c r="H156" s="52"/>
      <c r="I156" s="40"/>
      <c r="J156" s="52"/>
      <c r="K156" s="52"/>
      <c r="L156" s="104"/>
      <c r="M156" s="52"/>
      <c r="N156" s="14"/>
    </row>
    <row r="157" spans="1:14" x14ac:dyDescent="0.2">
      <c r="A157" s="14"/>
      <c r="B157" s="14"/>
      <c r="C157" s="52"/>
      <c r="D157" s="52"/>
      <c r="E157" s="52"/>
      <c r="F157" s="52"/>
      <c r="G157" s="52"/>
      <c r="H157" s="52"/>
      <c r="I157" s="40"/>
      <c r="J157" s="52"/>
      <c r="K157" s="52"/>
      <c r="L157" s="104"/>
      <c r="M157" s="52"/>
      <c r="N157" s="14"/>
    </row>
    <row r="158" spans="1:14" x14ac:dyDescent="0.2">
      <c r="A158" s="14"/>
      <c r="B158" s="14"/>
      <c r="C158" s="52"/>
      <c r="D158" s="52"/>
      <c r="E158" s="52"/>
      <c r="F158" s="52"/>
      <c r="G158" s="52"/>
      <c r="H158" s="52"/>
      <c r="I158" s="40"/>
      <c r="J158" s="52"/>
      <c r="K158" s="52"/>
      <c r="L158" s="104"/>
      <c r="M158" s="52"/>
      <c r="N158" s="14"/>
    </row>
    <row r="159" spans="1:14" x14ac:dyDescent="0.2">
      <c r="A159" s="14"/>
      <c r="B159" s="14"/>
      <c r="C159" s="52"/>
      <c r="D159" s="52"/>
      <c r="E159" s="52"/>
      <c r="F159" s="52"/>
      <c r="G159" s="52"/>
      <c r="H159" s="52"/>
      <c r="I159" s="40"/>
      <c r="J159" s="52"/>
      <c r="K159" s="52"/>
      <c r="L159" s="104"/>
      <c r="M159" s="52"/>
      <c r="N159" s="14"/>
    </row>
    <row r="160" spans="1:14" x14ac:dyDescent="0.2">
      <c r="A160" s="14"/>
      <c r="B160" s="14"/>
      <c r="C160" s="52"/>
      <c r="D160" s="52"/>
      <c r="E160" s="52"/>
      <c r="F160" s="52"/>
      <c r="G160" s="52"/>
      <c r="H160" s="52"/>
      <c r="I160" s="40"/>
      <c r="J160" s="52"/>
      <c r="K160" s="52"/>
      <c r="L160" s="104"/>
      <c r="M160" s="52"/>
      <c r="N160" s="14"/>
    </row>
    <row r="161" spans="1:14" x14ac:dyDescent="0.2">
      <c r="A161" s="17"/>
      <c r="B161" s="14"/>
      <c r="C161" s="52"/>
      <c r="D161" s="52"/>
      <c r="E161" s="52"/>
      <c r="F161" s="52"/>
      <c r="G161" s="52"/>
      <c r="H161" s="52"/>
      <c r="I161" s="40"/>
      <c r="J161" s="52"/>
      <c r="K161" s="52"/>
      <c r="L161" s="104"/>
      <c r="M161" s="52"/>
      <c r="N161" s="14"/>
    </row>
    <row r="162" spans="1:14" x14ac:dyDescent="0.2">
      <c r="A162" s="14"/>
      <c r="B162" s="14"/>
      <c r="C162" s="52"/>
      <c r="D162" s="52"/>
      <c r="E162" s="52"/>
      <c r="F162" s="52"/>
      <c r="G162" s="52"/>
      <c r="H162" s="52"/>
      <c r="I162" s="40"/>
      <c r="J162" s="52"/>
      <c r="K162" s="52"/>
      <c r="L162" s="104"/>
      <c r="M162" s="52"/>
      <c r="N162" s="14"/>
    </row>
    <row r="163" spans="1:14" x14ac:dyDescent="0.2">
      <c r="A163" s="14"/>
      <c r="B163" s="14"/>
      <c r="C163" s="52"/>
      <c r="D163" s="52"/>
      <c r="E163" s="52"/>
      <c r="F163" s="52"/>
      <c r="G163" s="52"/>
      <c r="H163" s="52"/>
      <c r="I163" s="40"/>
      <c r="J163" s="52"/>
      <c r="K163" s="52"/>
      <c r="L163" s="104"/>
      <c r="M163" s="52"/>
      <c r="N163" s="14"/>
    </row>
    <row r="164" spans="1:14" x14ac:dyDescent="0.2">
      <c r="A164" s="14"/>
      <c r="B164" s="14"/>
      <c r="C164" s="52"/>
      <c r="D164" s="52"/>
      <c r="E164" s="52"/>
      <c r="F164" s="52"/>
      <c r="G164" s="52"/>
      <c r="H164" s="52"/>
      <c r="I164" s="40"/>
      <c r="J164" s="52"/>
      <c r="K164" s="52"/>
      <c r="L164" s="104"/>
      <c r="M164" s="52"/>
      <c r="N164" s="14"/>
    </row>
    <row r="165" spans="1:14" x14ac:dyDescent="0.2">
      <c r="A165" s="14"/>
      <c r="B165" s="14"/>
      <c r="C165" s="52"/>
      <c r="D165" s="52"/>
      <c r="E165" s="52"/>
      <c r="F165" s="52"/>
      <c r="G165" s="52"/>
      <c r="H165" s="52"/>
      <c r="I165" s="40"/>
      <c r="J165" s="52"/>
      <c r="K165" s="52"/>
      <c r="L165" s="104"/>
      <c r="M165" s="52"/>
      <c r="N165" s="14"/>
    </row>
    <row r="166" spans="1:14" x14ac:dyDescent="0.2">
      <c r="A166" s="17"/>
      <c r="B166" s="14"/>
      <c r="C166" s="52"/>
      <c r="D166" s="52"/>
      <c r="E166" s="52"/>
      <c r="F166" s="52"/>
      <c r="G166" s="52"/>
      <c r="H166" s="52"/>
      <c r="I166" s="40"/>
      <c r="J166" s="52"/>
      <c r="K166" s="52"/>
      <c r="L166" s="104"/>
      <c r="M166" s="52"/>
      <c r="N166" s="14"/>
    </row>
    <row r="167" spans="1:14" x14ac:dyDescent="0.2">
      <c r="A167" s="14"/>
      <c r="B167" s="14"/>
      <c r="C167" s="52"/>
      <c r="D167" s="52"/>
      <c r="E167" s="52"/>
      <c r="F167" s="52"/>
      <c r="G167" s="52"/>
      <c r="H167" s="52"/>
      <c r="I167" s="40"/>
      <c r="J167" s="52"/>
      <c r="K167" s="52"/>
      <c r="L167" s="104"/>
      <c r="M167" s="52"/>
    </row>
    <row r="168" spans="1:14" x14ac:dyDescent="0.2">
      <c r="A168" s="14"/>
      <c r="B168" s="14"/>
      <c r="C168" s="52"/>
      <c r="D168" s="52"/>
      <c r="E168" s="52"/>
      <c r="F168" s="52"/>
      <c r="G168" s="52"/>
      <c r="H168" s="52"/>
      <c r="I168" s="40"/>
      <c r="J168" s="52"/>
      <c r="K168" s="52"/>
      <c r="L168" s="104"/>
      <c r="M168" s="52"/>
    </row>
    <row r="169" spans="1:14" x14ac:dyDescent="0.2">
      <c r="A169" s="14"/>
      <c r="B169" s="14"/>
      <c r="C169" s="52"/>
      <c r="D169" s="52"/>
      <c r="E169" s="52"/>
      <c r="F169" s="52"/>
      <c r="G169" s="52"/>
      <c r="H169" s="52"/>
      <c r="I169" s="40"/>
      <c r="J169" s="52"/>
      <c r="K169" s="52"/>
      <c r="L169" s="104"/>
      <c r="M169" s="52"/>
    </row>
    <row r="170" spans="1:14" x14ac:dyDescent="0.2">
      <c r="A170" s="14"/>
      <c r="B170" s="14"/>
      <c r="C170" s="52"/>
      <c r="D170" s="52"/>
      <c r="E170" s="52"/>
      <c r="F170" s="52"/>
      <c r="G170" s="52"/>
      <c r="H170" s="52"/>
      <c r="I170" s="40"/>
      <c r="J170" s="52"/>
      <c r="K170" s="52"/>
      <c r="L170" s="104"/>
      <c r="M170" s="52"/>
    </row>
    <row r="171" spans="1:14" x14ac:dyDescent="0.2">
      <c r="A171" s="17"/>
      <c r="B171" s="14"/>
      <c r="C171" s="57"/>
      <c r="D171" s="44"/>
      <c r="E171" s="44"/>
      <c r="F171" s="44"/>
      <c r="G171" s="44"/>
      <c r="H171" s="44"/>
      <c r="I171" s="36"/>
      <c r="J171" s="44"/>
      <c r="K171" s="106"/>
      <c r="L171" s="108"/>
      <c r="M171" s="106"/>
      <c r="N171" s="14"/>
    </row>
    <row r="172" spans="1:14" x14ac:dyDescent="0.2">
      <c r="A172" s="14"/>
      <c r="B172" s="14"/>
      <c r="C172" s="16"/>
      <c r="D172" s="15"/>
      <c r="E172" s="15"/>
      <c r="F172" s="15"/>
      <c r="G172" s="15"/>
      <c r="H172" s="15"/>
      <c r="I172" s="26"/>
      <c r="J172" s="15"/>
      <c r="K172" s="106"/>
      <c r="L172" s="108"/>
      <c r="M172" s="106"/>
      <c r="N172" s="14"/>
    </row>
    <row r="173" spans="1:14" x14ac:dyDescent="0.2">
      <c r="A173" s="14"/>
      <c r="B173" s="14"/>
      <c r="C173" s="16"/>
      <c r="D173" s="15"/>
      <c r="E173" s="15"/>
      <c r="F173" s="15"/>
      <c r="G173" s="15"/>
      <c r="H173" s="15"/>
      <c r="I173" s="26"/>
      <c r="J173" s="15"/>
      <c r="K173" s="106"/>
      <c r="L173" s="108"/>
      <c r="M173" s="106"/>
      <c r="N173" s="14"/>
    </row>
    <row r="174" spans="1:14" x14ac:dyDescent="0.2">
      <c r="A174" s="14"/>
      <c r="B174" s="14"/>
      <c r="C174" s="16"/>
      <c r="D174" s="15"/>
      <c r="E174" s="15"/>
      <c r="F174" s="15"/>
      <c r="G174" s="15"/>
      <c r="H174" s="15"/>
      <c r="I174" s="26"/>
      <c r="J174" s="15"/>
      <c r="K174" s="106"/>
      <c r="L174" s="108"/>
      <c r="M174" s="106"/>
      <c r="N174" s="14"/>
    </row>
    <row r="175" spans="1:14" x14ac:dyDescent="0.2">
      <c r="A175" s="14"/>
      <c r="B175" s="14"/>
      <c r="C175" s="16"/>
      <c r="D175" s="15"/>
      <c r="E175" s="15"/>
      <c r="F175" s="15"/>
      <c r="G175" s="15"/>
      <c r="H175" s="15"/>
      <c r="I175" s="26"/>
      <c r="J175" s="15"/>
      <c r="K175" s="106"/>
      <c r="L175" s="108"/>
      <c r="M175" s="106"/>
      <c r="N175" s="14"/>
    </row>
    <row r="176" spans="1:14" x14ac:dyDescent="0.2">
      <c r="A176" s="14"/>
      <c r="B176" s="14"/>
      <c r="C176" s="16"/>
      <c r="D176" s="15"/>
      <c r="E176" s="15"/>
      <c r="F176" s="15"/>
      <c r="G176" s="15"/>
      <c r="H176" s="15"/>
      <c r="I176" s="26"/>
      <c r="J176" s="15"/>
      <c r="K176" s="106"/>
      <c r="L176" s="108"/>
      <c r="M176" s="106"/>
      <c r="N176" s="14"/>
    </row>
    <row r="177" spans="1:14" x14ac:dyDescent="0.2">
      <c r="A177" s="14"/>
      <c r="B177" s="14"/>
      <c r="C177" s="16"/>
      <c r="D177" s="15"/>
      <c r="E177" s="15"/>
      <c r="F177" s="15"/>
      <c r="G177" s="15"/>
      <c r="H177" s="15"/>
      <c r="I177" s="26"/>
      <c r="J177" s="15"/>
      <c r="K177" s="106"/>
      <c r="L177" s="108"/>
      <c r="M177" s="106"/>
      <c r="N177" s="14"/>
    </row>
    <row r="178" spans="1:14" x14ac:dyDescent="0.2">
      <c r="A178" s="14"/>
      <c r="B178" s="14"/>
      <c r="C178" s="16"/>
      <c r="D178" s="15"/>
      <c r="E178" s="15"/>
      <c r="F178" s="15"/>
      <c r="G178" s="15"/>
      <c r="H178" s="15"/>
      <c r="I178" s="26"/>
      <c r="J178" s="15"/>
      <c r="K178" s="106"/>
      <c r="L178" s="108"/>
      <c r="M178" s="106"/>
      <c r="N178" s="14"/>
    </row>
    <row r="179" spans="1:14" x14ac:dyDescent="0.2">
      <c r="A179" s="14"/>
      <c r="B179" s="14"/>
      <c r="C179" s="15"/>
      <c r="D179" s="15"/>
      <c r="E179" s="15"/>
      <c r="F179" s="15"/>
      <c r="G179" s="15"/>
      <c r="H179" s="15"/>
      <c r="I179" s="26"/>
      <c r="J179" s="15"/>
      <c r="K179" s="106"/>
      <c r="L179" s="108"/>
      <c r="M179" s="106"/>
      <c r="N179" s="14"/>
    </row>
    <row r="180" spans="1:14" x14ac:dyDescent="0.2">
      <c r="A180" s="17"/>
      <c r="C180" s="16"/>
      <c r="D180" s="16"/>
      <c r="E180" s="16"/>
      <c r="F180" s="16"/>
      <c r="G180" s="16"/>
      <c r="H180" s="16"/>
      <c r="I180" s="26"/>
      <c r="J180" s="15"/>
      <c r="K180" s="106"/>
      <c r="L180" s="108"/>
      <c r="M180" s="106"/>
    </row>
    <row r="181" spans="1:14" x14ac:dyDescent="0.2">
      <c r="A181" s="14"/>
      <c r="C181" s="16"/>
      <c r="D181" s="16"/>
      <c r="E181" s="16"/>
      <c r="F181" s="16"/>
      <c r="G181" s="16"/>
      <c r="H181" s="16"/>
      <c r="I181" s="26"/>
      <c r="J181" s="15"/>
      <c r="K181" s="106"/>
      <c r="L181" s="108"/>
      <c r="M181" s="106"/>
    </row>
  </sheetData>
  <phoneticPr fontId="4" type="noConversion"/>
  <pageMargins left="0.6692913385826772" right="0.59055118110236227" top="0.51181102362204722" bottom="0.55118110236220474" header="0.51181102362204722" footer="0.51181102362204722"/>
  <pageSetup paperSize="9" scale="75" orientation="portrait" r:id="rId1"/>
  <headerFooter alignWithMargins="0"/>
  <rowBreaks count="1" manualBreakCount="1">
    <brk id="4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C71D4-5691-4B6B-A17E-05CD9A90B341}">
  <sheetPr>
    <tabColor rgb="FFFF0000"/>
    <pageSetUpPr fitToPage="1"/>
  </sheetPr>
  <dimension ref="A1:L150"/>
  <sheetViews>
    <sheetView view="pageBreakPreview" zoomScaleNormal="100" zoomScaleSheetLayoutView="100" workbookViewId="0">
      <selection activeCell="C3" sqref="C3:C4"/>
    </sheetView>
  </sheetViews>
  <sheetFormatPr defaultColWidth="9.140625" defaultRowHeight="12.75" x14ac:dyDescent="0.2"/>
  <cols>
    <col min="1" max="1" width="20" style="9" customWidth="1"/>
    <col min="2" max="2" width="1.7109375" style="9" customWidth="1"/>
    <col min="3" max="9" width="15.7109375" style="9" customWidth="1"/>
    <col min="10" max="10" width="16.42578125" style="9" bestFit="1" customWidth="1"/>
    <col min="11" max="11" width="53.7109375" style="9" customWidth="1"/>
    <col min="12" max="16384" width="9.140625" style="9"/>
  </cols>
  <sheetData>
    <row r="1" spans="1:12" x14ac:dyDescent="0.2">
      <c r="A1" s="9" t="s">
        <v>0</v>
      </c>
      <c r="C1" s="10">
        <v>477839</v>
      </c>
    </row>
    <row r="2" spans="1:12" x14ac:dyDescent="0.2">
      <c r="A2" s="9" t="s">
        <v>1</v>
      </c>
      <c r="C2" s="9" t="s">
        <v>2</v>
      </c>
      <c r="E2" s="11"/>
      <c r="F2" s="11"/>
      <c r="G2" s="11"/>
      <c r="H2" s="11"/>
    </row>
    <row r="3" spans="1:12" x14ac:dyDescent="0.2">
      <c r="A3" s="9" t="s">
        <v>3</v>
      </c>
      <c r="C3" s="9">
        <v>1</v>
      </c>
      <c r="E3" s="11"/>
      <c r="F3" s="11"/>
      <c r="G3" s="11"/>
      <c r="H3" s="11"/>
    </row>
    <row r="4" spans="1:12" x14ac:dyDescent="0.2">
      <c r="A4" s="9" t="s">
        <v>4</v>
      </c>
      <c r="C4" s="12">
        <v>45093</v>
      </c>
      <c r="K4" s="9" t="s">
        <v>96</v>
      </c>
    </row>
    <row r="5" spans="1:12" x14ac:dyDescent="0.2">
      <c r="A5" s="9" t="s">
        <v>97</v>
      </c>
      <c r="C5" s="11">
        <v>1770</v>
      </c>
      <c r="K5" s="9" t="s">
        <v>98</v>
      </c>
    </row>
    <row r="7" spans="1:12" x14ac:dyDescent="0.2">
      <c r="A7" s="11" t="s">
        <v>138</v>
      </c>
      <c r="C7" s="13" t="s">
        <v>139</v>
      </c>
      <c r="D7" s="13" t="s">
        <v>140</v>
      </c>
      <c r="E7" s="13" t="s">
        <v>141</v>
      </c>
      <c r="F7" s="13" t="s">
        <v>142</v>
      </c>
      <c r="G7" s="13" t="s">
        <v>143</v>
      </c>
      <c r="H7" s="25" t="s">
        <v>144</v>
      </c>
      <c r="I7" s="13" t="s">
        <v>145</v>
      </c>
      <c r="J7" s="13" t="s">
        <v>146</v>
      </c>
      <c r="K7" s="14" t="s">
        <v>147</v>
      </c>
    </row>
    <row r="8" spans="1:12" x14ac:dyDescent="0.2">
      <c r="A8" s="9" t="s">
        <v>26</v>
      </c>
      <c r="C8" s="25">
        <f>C11/6.5*7.5</f>
        <v>12842.307692307693</v>
      </c>
      <c r="D8" s="25"/>
      <c r="E8" s="25"/>
      <c r="F8" s="25">
        <v>0.95</v>
      </c>
      <c r="G8" s="30">
        <f>F8*C8</f>
        <v>12200.192307692309</v>
      </c>
      <c r="H8" s="25"/>
      <c r="I8" s="25"/>
      <c r="J8" s="25"/>
      <c r="K8" s="14"/>
      <c r="L8" s="31">
        <f>G8+G26</f>
        <v>19328.899450549452</v>
      </c>
    </row>
    <row r="9" spans="1:12" x14ac:dyDescent="0.2">
      <c r="A9" s="9" t="s">
        <v>28</v>
      </c>
      <c r="C9" s="25">
        <f>C11/6.5*7.5</f>
        <v>12842.307692307693</v>
      </c>
      <c r="D9" s="25"/>
      <c r="E9" s="25"/>
      <c r="F9" s="25">
        <v>0.5</v>
      </c>
      <c r="G9" s="30">
        <f>F9*C9</f>
        <v>6421.1538461538466</v>
      </c>
      <c r="H9" s="25"/>
      <c r="I9" s="25"/>
      <c r="J9" s="25"/>
      <c r="K9" s="14"/>
      <c r="L9" s="31">
        <f>G9+G27</f>
        <v>10614.510989010989</v>
      </c>
    </row>
    <row r="10" spans="1:12" x14ac:dyDescent="0.2">
      <c r="A10" s="9" t="s">
        <v>148</v>
      </c>
      <c r="C10" s="30">
        <f>C11/6.5*7</f>
        <v>11986.153846153848</v>
      </c>
      <c r="D10" s="25"/>
      <c r="E10" s="25"/>
      <c r="F10" s="25">
        <v>0.25</v>
      </c>
      <c r="G10" s="25"/>
      <c r="H10" s="25"/>
      <c r="I10" s="25"/>
      <c r="J10" s="25"/>
      <c r="K10" s="14"/>
      <c r="L10" s="31"/>
    </row>
    <row r="11" spans="1:12" x14ac:dyDescent="0.2">
      <c r="A11" s="9" t="s">
        <v>31</v>
      </c>
      <c r="C11" s="25">
        <v>11130</v>
      </c>
      <c r="D11" s="25"/>
      <c r="E11" s="25"/>
      <c r="F11" s="25">
        <v>7.0000000000000007E-2</v>
      </c>
      <c r="G11" s="25"/>
      <c r="H11" s="30">
        <f t="shared" ref="H11" si="0">C11*F11*2.5</f>
        <v>1947.75</v>
      </c>
      <c r="I11" s="25"/>
      <c r="J11" s="25"/>
      <c r="K11" s="14" t="s">
        <v>32</v>
      </c>
      <c r="L11" s="31">
        <f>H11+H18+H29</f>
        <v>3708.7750000000001</v>
      </c>
    </row>
    <row r="12" spans="1:12" x14ac:dyDescent="0.2">
      <c r="C12" s="25">
        <v>11130</v>
      </c>
      <c r="D12" s="25"/>
      <c r="E12" s="25"/>
      <c r="F12" s="25">
        <v>0.05</v>
      </c>
      <c r="G12" s="25"/>
      <c r="H12" s="30">
        <f t="shared" ref="H12:H15" si="1">C12*F12*2.5</f>
        <v>1391.25</v>
      </c>
      <c r="I12" s="25"/>
      <c r="J12" s="25"/>
      <c r="K12" s="14" t="s">
        <v>33</v>
      </c>
      <c r="L12" s="31">
        <f>H12+H19</f>
        <v>1833.75</v>
      </c>
    </row>
    <row r="13" spans="1:12" x14ac:dyDescent="0.2">
      <c r="B13" s="14"/>
      <c r="C13" s="25">
        <v>11130</v>
      </c>
      <c r="D13" s="25"/>
      <c r="E13" s="25"/>
      <c r="F13" s="25">
        <v>0.04</v>
      </c>
      <c r="G13" s="25"/>
      <c r="H13" s="30">
        <f t="shared" si="1"/>
        <v>1113</v>
      </c>
      <c r="I13" s="25"/>
      <c r="J13" s="25"/>
      <c r="K13" s="14" t="s">
        <v>34</v>
      </c>
      <c r="L13" s="31">
        <f>H13+H15+H30</f>
        <v>1786.9250000000002</v>
      </c>
    </row>
    <row r="14" spans="1:12" x14ac:dyDescent="0.2">
      <c r="C14" s="30">
        <f>C13+C12+C15+C18</f>
        <v>27647</v>
      </c>
      <c r="D14" s="25"/>
      <c r="E14" s="25"/>
      <c r="F14" s="25"/>
      <c r="G14" s="25"/>
      <c r="H14" s="25"/>
      <c r="I14" s="25"/>
      <c r="J14" s="25"/>
      <c r="K14" s="14" t="s">
        <v>35</v>
      </c>
      <c r="L14" s="31">
        <f>C14+C31</f>
        <v>34170</v>
      </c>
    </row>
    <row r="15" spans="1:12" ht="25.5" x14ac:dyDescent="0.2">
      <c r="A15" s="14" t="s">
        <v>46</v>
      </c>
      <c r="B15" s="14"/>
      <c r="C15" s="25">
        <v>1847</v>
      </c>
      <c r="D15" s="25"/>
      <c r="E15" s="25"/>
      <c r="F15" s="25">
        <v>0.04</v>
      </c>
      <c r="G15" s="25"/>
      <c r="H15" s="30">
        <f t="shared" si="1"/>
        <v>184.7</v>
      </c>
      <c r="I15" s="25"/>
      <c r="J15" s="25"/>
      <c r="K15" s="14" t="s">
        <v>34</v>
      </c>
      <c r="L15" s="31"/>
    </row>
    <row r="16" spans="1:12" x14ac:dyDescent="0.2">
      <c r="A16" s="14"/>
      <c r="C16" s="25"/>
      <c r="D16" s="25"/>
      <c r="E16" s="25"/>
      <c r="F16" s="25"/>
      <c r="G16" s="25"/>
      <c r="H16" s="25"/>
      <c r="I16" s="25"/>
      <c r="J16" s="25"/>
      <c r="K16" s="14"/>
      <c r="L16" s="31"/>
    </row>
    <row r="17" spans="1:12" ht="25.5" x14ac:dyDescent="0.2">
      <c r="A17" s="14" t="s">
        <v>114</v>
      </c>
      <c r="C17" s="25"/>
      <c r="D17" s="25"/>
      <c r="E17" s="25"/>
      <c r="F17" s="25"/>
      <c r="G17" s="25"/>
      <c r="H17" s="25"/>
      <c r="I17" s="25"/>
      <c r="J17" s="25"/>
      <c r="K17" s="14"/>
      <c r="L17" s="31"/>
    </row>
    <row r="18" spans="1:12" x14ac:dyDescent="0.2">
      <c r="A18" s="14" t="s">
        <v>109</v>
      </c>
      <c r="C18" s="25">
        <f>D18*E18</f>
        <v>3540</v>
      </c>
      <c r="D18" s="25">
        <v>1770</v>
      </c>
      <c r="E18" s="25">
        <v>2</v>
      </c>
      <c r="F18" s="25">
        <v>7.0000000000000007E-2</v>
      </c>
      <c r="G18" s="25"/>
      <c r="H18" s="30">
        <f t="shared" ref="H18" si="2">C18*F18*2.5</f>
        <v>619.5</v>
      </c>
      <c r="I18" s="25"/>
      <c r="J18" s="25"/>
      <c r="K18" s="14" t="s">
        <v>32</v>
      </c>
      <c r="L18" s="31"/>
    </row>
    <row r="19" spans="1:12" x14ac:dyDescent="0.2">
      <c r="A19" s="14"/>
      <c r="C19" s="25">
        <f>D19*E19</f>
        <v>3540</v>
      </c>
      <c r="D19" s="25">
        <v>1770</v>
      </c>
      <c r="E19" s="25">
        <v>2</v>
      </c>
      <c r="F19" s="25">
        <v>0.05</v>
      </c>
      <c r="G19" s="25"/>
      <c r="H19" s="30">
        <f t="shared" ref="H19" si="3">C19*F19*2.5</f>
        <v>442.5</v>
      </c>
      <c r="I19" s="25"/>
      <c r="J19" s="25"/>
      <c r="K19" s="14" t="s">
        <v>33</v>
      </c>
      <c r="L19" s="31"/>
    </row>
    <row r="20" spans="1:12" ht="25.5" x14ac:dyDescent="0.2">
      <c r="A20" s="14" t="s">
        <v>55</v>
      </c>
      <c r="B20" s="14"/>
      <c r="C20" s="25"/>
      <c r="D20" s="30">
        <f>C5*3</f>
        <v>5310</v>
      </c>
      <c r="E20" s="25"/>
      <c r="F20" s="25"/>
      <c r="G20" s="25"/>
      <c r="H20" s="25"/>
      <c r="I20" s="25"/>
      <c r="J20" s="25"/>
      <c r="K20" s="14"/>
      <c r="L20" s="31"/>
    </row>
    <row r="21" spans="1:12" x14ac:dyDescent="0.2">
      <c r="A21" s="14" t="s">
        <v>56</v>
      </c>
      <c r="B21" s="14"/>
      <c r="C21" s="25"/>
      <c r="D21" s="25"/>
      <c r="E21" s="25"/>
      <c r="F21" s="25"/>
      <c r="G21" s="25"/>
      <c r="H21" s="25"/>
      <c r="I21" s="25"/>
      <c r="J21" s="25"/>
      <c r="K21" s="14"/>
    </row>
    <row r="22" spans="1:12" x14ac:dyDescent="0.2">
      <c r="A22" s="14" t="s">
        <v>57</v>
      </c>
      <c r="B22" s="14"/>
      <c r="C22" s="25"/>
      <c r="D22" s="30">
        <v>766</v>
      </c>
      <c r="E22" s="25"/>
      <c r="F22" s="25"/>
      <c r="G22" s="25"/>
      <c r="H22" s="25"/>
      <c r="I22" s="25"/>
      <c r="J22" s="25"/>
      <c r="K22" s="14"/>
      <c r="L22" s="31"/>
    </row>
    <row r="23" spans="1:12" x14ac:dyDescent="0.2">
      <c r="A23" s="14" t="s">
        <v>58</v>
      </c>
      <c r="B23" s="14"/>
      <c r="C23" s="25"/>
      <c r="D23" s="25"/>
      <c r="E23" s="25"/>
      <c r="F23" s="25"/>
      <c r="G23" s="25"/>
      <c r="H23" s="25"/>
      <c r="I23" s="30">
        <v>6</v>
      </c>
      <c r="J23" s="25"/>
      <c r="K23" s="14"/>
      <c r="L23" s="31"/>
    </row>
    <row r="24" spans="1:12" x14ac:dyDescent="0.2">
      <c r="A24" s="14"/>
      <c r="B24" s="14"/>
      <c r="C24" s="25"/>
      <c r="D24" s="25"/>
      <c r="E24" s="25"/>
      <c r="F24" s="25"/>
      <c r="G24" s="25"/>
      <c r="H24" s="25"/>
      <c r="I24" s="25"/>
      <c r="J24" s="25"/>
      <c r="K24" s="14"/>
    </row>
    <row r="25" spans="1:12" x14ac:dyDescent="0.2">
      <c r="A25" s="11" t="s">
        <v>149</v>
      </c>
      <c r="C25" s="25"/>
      <c r="D25" s="25"/>
      <c r="E25" s="25"/>
      <c r="F25" s="25"/>
      <c r="G25" s="25"/>
      <c r="H25" s="25"/>
      <c r="I25" s="25"/>
      <c r="J25" s="25"/>
      <c r="K25" s="14"/>
    </row>
    <row r="26" spans="1:12" x14ac:dyDescent="0.2">
      <c r="A26" s="9" t="s">
        <v>26</v>
      </c>
      <c r="C26" s="25">
        <f>C29/3.5*4.5</f>
        <v>8386.7142857142862</v>
      </c>
      <c r="D26" s="25"/>
      <c r="E26" s="25"/>
      <c r="F26" s="25">
        <v>0.85</v>
      </c>
      <c r="G26" s="30">
        <f>F26*C26</f>
        <v>7128.7071428571435</v>
      </c>
      <c r="H26" s="25"/>
      <c r="I26" s="25"/>
      <c r="J26" s="25"/>
      <c r="K26" s="14"/>
    </row>
    <row r="27" spans="1:12" x14ac:dyDescent="0.2">
      <c r="A27" s="9" t="s">
        <v>28</v>
      </c>
      <c r="C27" s="25">
        <f>C29/3.5*4.5</f>
        <v>8386.7142857142862</v>
      </c>
      <c r="D27" s="25"/>
      <c r="E27" s="25"/>
      <c r="F27" s="25">
        <v>0.5</v>
      </c>
      <c r="G27" s="30">
        <f>F27*C27</f>
        <v>4193.3571428571431</v>
      </c>
      <c r="H27" s="25"/>
      <c r="I27" s="25"/>
      <c r="J27" s="25"/>
      <c r="K27" s="14"/>
    </row>
    <row r="28" spans="1:12" x14ac:dyDescent="0.2">
      <c r="A28" s="9" t="s">
        <v>148</v>
      </c>
      <c r="C28" s="30">
        <f>C29/3.5*4</f>
        <v>7454.8571428571431</v>
      </c>
      <c r="D28" s="25"/>
      <c r="E28" s="25"/>
      <c r="F28" s="25">
        <v>0.2</v>
      </c>
      <c r="G28" s="25"/>
      <c r="H28" s="25"/>
      <c r="I28" s="25"/>
      <c r="J28" s="25"/>
      <c r="K28" s="14"/>
    </row>
    <row r="29" spans="1:12" x14ac:dyDescent="0.2">
      <c r="A29" s="9" t="s">
        <v>31</v>
      </c>
      <c r="C29" s="25">
        <v>6523</v>
      </c>
      <c r="D29" s="25"/>
      <c r="E29" s="25"/>
      <c r="F29" s="25">
        <v>7.0000000000000007E-2</v>
      </c>
      <c r="G29" s="25"/>
      <c r="H29" s="30">
        <f>C29*F29*2.5</f>
        <v>1141.5250000000001</v>
      </c>
      <c r="I29" s="25"/>
      <c r="J29" s="25"/>
      <c r="K29" s="14" t="s">
        <v>32</v>
      </c>
    </row>
    <row r="30" spans="1:12" x14ac:dyDescent="0.2">
      <c r="C30" s="25">
        <v>6523</v>
      </c>
      <c r="D30" s="25"/>
      <c r="E30" s="25"/>
      <c r="F30" s="25">
        <v>0.03</v>
      </c>
      <c r="G30" s="25"/>
      <c r="H30" s="30">
        <f>C30*F30*2.5</f>
        <v>489.22500000000002</v>
      </c>
      <c r="I30" s="25"/>
      <c r="J30" s="25"/>
      <c r="K30" s="14" t="s">
        <v>34</v>
      </c>
    </row>
    <row r="31" spans="1:12" x14ac:dyDescent="0.2">
      <c r="C31" s="30">
        <f>C30</f>
        <v>6523</v>
      </c>
      <c r="D31" s="25"/>
      <c r="E31" s="25"/>
      <c r="F31" s="25"/>
      <c r="G31" s="25"/>
      <c r="H31" s="25"/>
      <c r="I31" s="25"/>
      <c r="J31" s="25"/>
      <c r="K31" s="14" t="s">
        <v>35</v>
      </c>
    </row>
    <row r="32" spans="1:12" ht="25.5" x14ac:dyDescent="0.2">
      <c r="A32" s="14" t="s">
        <v>114</v>
      </c>
      <c r="B32" s="14"/>
      <c r="C32" s="25"/>
      <c r="D32" s="25"/>
      <c r="E32" s="25"/>
      <c r="F32" s="25"/>
      <c r="G32" s="25"/>
      <c r="H32" s="25"/>
      <c r="I32" s="25"/>
      <c r="J32" s="25"/>
      <c r="K32" s="14"/>
    </row>
    <row r="33" spans="1:11" x14ac:dyDescent="0.2">
      <c r="A33" s="14" t="s">
        <v>66</v>
      </c>
      <c r="B33" s="14"/>
      <c r="C33" s="25"/>
      <c r="D33" s="30">
        <f>C5</f>
        <v>1770</v>
      </c>
      <c r="E33" s="25"/>
      <c r="F33" s="25"/>
      <c r="G33" s="25"/>
      <c r="H33" s="25"/>
      <c r="I33" s="25"/>
      <c r="J33" s="25"/>
      <c r="K33" s="14"/>
    </row>
    <row r="34" spans="1:11" x14ac:dyDescent="0.2">
      <c r="A34" s="14"/>
      <c r="B34" s="14"/>
      <c r="C34" s="25"/>
      <c r="D34" s="25"/>
      <c r="E34" s="25"/>
      <c r="F34" s="25"/>
      <c r="G34" s="25"/>
      <c r="H34" s="25"/>
      <c r="I34" s="25"/>
      <c r="J34" s="25"/>
      <c r="K34" s="14"/>
    </row>
    <row r="35" spans="1:11" x14ac:dyDescent="0.2">
      <c r="A35" s="14" t="s">
        <v>67</v>
      </c>
      <c r="B35" s="14"/>
      <c r="C35" s="25"/>
      <c r="D35" s="25"/>
      <c r="E35" s="25"/>
      <c r="F35" s="25"/>
      <c r="G35" s="25"/>
      <c r="H35" s="25"/>
      <c r="I35" s="25"/>
      <c r="J35" s="25"/>
      <c r="K35" s="14" t="s">
        <v>116</v>
      </c>
    </row>
    <row r="36" spans="1:11" x14ac:dyDescent="0.2">
      <c r="A36" s="14" t="s">
        <v>68</v>
      </c>
      <c r="B36" s="14"/>
      <c r="C36" s="25"/>
      <c r="D36" s="25"/>
      <c r="E36" s="25"/>
      <c r="F36" s="25"/>
      <c r="G36" s="25"/>
      <c r="H36" s="25"/>
      <c r="I36" s="25"/>
      <c r="J36" s="25"/>
      <c r="K36" s="14" t="s">
        <v>116</v>
      </c>
    </row>
    <row r="37" spans="1:11" x14ac:dyDescent="0.2">
      <c r="A37" s="14"/>
      <c r="B37" s="14"/>
      <c r="C37" s="27"/>
      <c r="D37" s="27"/>
      <c r="E37" s="27"/>
      <c r="F37" s="27"/>
      <c r="G37" s="27"/>
      <c r="H37" s="25"/>
      <c r="I37" s="25"/>
      <c r="J37" s="25"/>
    </row>
    <row r="38" spans="1:11" x14ac:dyDescent="0.2">
      <c r="A38" s="14" t="s">
        <v>69</v>
      </c>
      <c r="B38" s="14"/>
      <c r="C38" s="25"/>
      <c r="D38" s="25"/>
      <c r="E38" s="25"/>
      <c r="F38" s="25"/>
      <c r="G38" s="25"/>
      <c r="H38" s="25"/>
      <c r="I38" s="25"/>
      <c r="J38" s="25"/>
      <c r="K38" s="14"/>
    </row>
    <row r="39" spans="1:11" x14ac:dyDescent="0.2">
      <c r="A39" s="14"/>
      <c r="B39" s="14"/>
      <c r="C39" s="25"/>
      <c r="D39" s="25"/>
      <c r="E39" s="25"/>
      <c r="F39" s="25"/>
      <c r="G39" s="25"/>
      <c r="H39" s="25"/>
      <c r="I39" s="25"/>
      <c r="J39" s="25"/>
      <c r="K39" s="14"/>
    </row>
    <row r="40" spans="1:11" x14ac:dyDescent="0.2">
      <c r="A40" s="14" t="s">
        <v>71</v>
      </c>
      <c r="B40" s="14"/>
      <c r="C40" s="25"/>
      <c r="D40" s="25"/>
      <c r="E40" s="25"/>
      <c r="F40" s="25"/>
      <c r="G40" s="25"/>
      <c r="H40" s="25"/>
      <c r="I40" s="25"/>
      <c r="J40" s="25"/>
      <c r="K40" s="14"/>
    </row>
    <row r="41" spans="1:11" x14ac:dyDescent="0.2">
      <c r="A41" s="14" t="s">
        <v>72</v>
      </c>
      <c r="B41" s="14"/>
      <c r="C41" s="25"/>
      <c r="D41" s="25"/>
      <c r="E41" s="25"/>
      <c r="F41" s="25"/>
      <c r="G41" s="25"/>
      <c r="H41" s="25"/>
      <c r="I41" s="25"/>
      <c r="J41" s="25"/>
      <c r="K41" s="14"/>
    </row>
    <row r="42" spans="1:11" x14ac:dyDescent="0.2">
      <c r="A42" s="14"/>
      <c r="B42" s="14"/>
      <c r="C42" s="25"/>
      <c r="D42" s="25"/>
      <c r="E42" s="25"/>
      <c r="F42" s="25"/>
      <c r="G42" s="25"/>
      <c r="H42" s="25"/>
      <c r="I42" s="25"/>
      <c r="J42" s="25"/>
      <c r="K42" s="14"/>
    </row>
    <row r="43" spans="1:11" x14ac:dyDescent="0.2">
      <c r="A43" s="14" t="s">
        <v>150</v>
      </c>
      <c r="B43" s="14"/>
      <c r="C43" s="25"/>
      <c r="D43" s="25"/>
      <c r="E43" s="25"/>
      <c r="F43" s="25"/>
      <c r="G43" s="25"/>
      <c r="H43" s="25"/>
      <c r="I43" s="25"/>
      <c r="J43" s="25"/>
      <c r="K43" s="14"/>
    </row>
    <row r="44" spans="1:11" x14ac:dyDescent="0.2">
      <c r="A44" s="14" t="s">
        <v>150</v>
      </c>
      <c r="B44" s="14"/>
      <c r="C44" s="25"/>
      <c r="D44" s="25"/>
      <c r="E44" s="25"/>
      <c r="F44" s="25"/>
      <c r="G44" s="25"/>
      <c r="H44" s="25"/>
      <c r="I44" s="25"/>
      <c r="J44" s="25"/>
      <c r="K44" s="14"/>
    </row>
    <row r="45" spans="1:11" x14ac:dyDescent="0.2">
      <c r="A45" s="14"/>
      <c r="B45" s="14"/>
      <c r="C45" s="25"/>
      <c r="D45" s="25"/>
      <c r="E45" s="25"/>
      <c r="F45" s="25"/>
      <c r="G45" s="25"/>
      <c r="H45" s="25"/>
      <c r="I45" s="25"/>
      <c r="J45" s="25"/>
      <c r="K45" s="14"/>
    </row>
    <row r="46" spans="1:11" x14ac:dyDescent="0.2">
      <c r="A46" s="14"/>
      <c r="B46" s="14"/>
      <c r="C46" s="25"/>
      <c r="D46" s="25"/>
      <c r="E46" s="25"/>
      <c r="F46" s="25"/>
      <c r="G46" s="25"/>
      <c r="H46" s="25"/>
      <c r="I46" s="25"/>
      <c r="J46" s="25"/>
      <c r="K46" s="14"/>
    </row>
    <row r="47" spans="1:11" ht="25.5" x14ac:dyDescent="0.2">
      <c r="A47" s="14" t="s">
        <v>73</v>
      </c>
      <c r="B47" s="14"/>
      <c r="C47" s="25"/>
      <c r="D47" s="25"/>
      <c r="E47" s="25"/>
      <c r="F47" s="25"/>
      <c r="G47" s="25"/>
      <c r="H47" s="25"/>
      <c r="I47" s="25"/>
      <c r="J47" s="25"/>
      <c r="K47" s="14"/>
    </row>
    <row r="48" spans="1:11" x14ac:dyDescent="0.2">
      <c r="A48" s="14"/>
      <c r="B48" s="14"/>
      <c r="C48" s="25"/>
      <c r="D48" s="25"/>
      <c r="E48" s="25"/>
      <c r="F48" s="25"/>
      <c r="G48" s="25"/>
      <c r="H48" s="25"/>
      <c r="I48" s="25"/>
      <c r="J48" s="25"/>
      <c r="K48" s="14"/>
    </row>
    <row r="49" spans="1:11" ht="25.5" x14ac:dyDescent="0.2">
      <c r="A49" s="14" t="s">
        <v>117</v>
      </c>
      <c r="B49" s="14"/>
      <c r="C49" s="25"/>
      <c r="D49" s="25"/>
      <c r="E49" s="25"/>
      <c r="F49" s="25"/>
      <c r="G49" s="25"/>
      <c r="H49" s="25"/>
      <c r="I49" s="25"/>
      <c r="J49" s="25"/>
      <c r="K49" s="14"/>
    </row>
    <row r="50" spans="1:11" x14ac:dyDescent="0.2">
      <c r="A50" s="14"/>
      <c r="B50" s="14"/>
      <c r="C50" s="16"/>
      <c r="D50" s="16"/>
      <c r="E50" s="16"/>
      <c r="F50" s="16"/>
      <c r="G50" s="16"/>
      <c r="H50" s="16"/>
      <c r="I50" s="16"/>
      <c r="J50" s="16"/>
      <c r="K50" s="14"/>
    </row>
    <row r="51" spans="1:11" x14ac:dyDescent="0.2">
      <c r="A51" s="14" t="s">
        <v>151</v>
      </c>
      <c r="B51" s="14"/>
      <c r="C51" s="16"/>
      <c r="D51" s="16"/>
      <c r="E51" s="16"/>
      <c r="F51" s="16"/>
      <c r="G51" s="16"/>
      <c r="H51" s="16"/>
      <c r="I51" s="16"/>
      <c r="J51" s="16"/>
      <c r="K51" s="14"/>
    </row>
    <row r="52" spans="1:11" ht="25.5" x14ac:dyDescent="0.2">
      <c r="A52" s="14" t="s">
        <v>152</v>
      </c>
      <c r="B52" s="14"/>
      <c r="C52" s="16"/>
      <c r="D52" s="16"/>
      <c r="E52" s="16"/>
      <c r="F52" s="16"/>
      <c r="G52" s="16"/>
      <c r="H52" s="16"/>
      <c r="I52" s="16"/>
      <c r="J52" s="16"/>
      <c r="K52" s="14"/>
    </row>
    <row r="53" spans="1:11" x14ac:dyDescent="0.2">
      <c r="A53" s="14"/>
      <c r="B53" s="14"/>
      <c r="C53" s="16"/>
      <c r="D53" s="16"/>
      <c r="E53" s="16"/>
      <c r="F53" s="16"/>
      <c r="G53" s="16"/>
      <c r="H53" s="16"/>
      <c r="I53" s="16"/>
      <c r="J53" s="16"/>
      <c r="K53" s="14"/>
    </row>
    <row r="54" spans="1:11" x14ac:dyDescent="0.2">
      <c r="A54" s="14" t="s">
        <v>74</v>
      </c>
      <c r="B54" s="14"/>
      <c r="C54" s="16"/>
      <c r="D54" s="16"/>
      <c r="E54" s="16"/>
      <c r="F54" s="16"/>
      <c r="G54" s="16"/>
      <c r="H54" s="16"/>
      <c r="I54" s="16"/>
      <c r="J54" s="16"/>
      <c r="K54" s="14"/>
    </row>
    <row r="55" spans="1:11" x14ac:dyDescent="0.2">
      <c r="A55" s="14" t="s">
        <v>75</v>
      </c>
      <c r="B55" s="14"/>
      <c r="C55" s="16"/>
      <c r="D55" s="16"/>
      <c r="E55" s="16"/>
      <c r="F55" s="16"/>
      <c r="G55" s="16"/>
      <c r="H55" s="16"/>
      <c r="I55" s="16"/>
      <c r="J55" s="16"/>
      <c r="K55" s="14"/>
    </row>
    <row r="56" spans="1:11" x14ac:dyDescent="0.2">
      <c r="A56" s="14"/>
      <c r="B56" s="14"/>
      <c r="C56" s="16"/>
      <c r="D56" s="16"/>
      <c r="E56" s="16"/>
      <c r="F56" s="16"/>
      <c r="G56" s="16"/>
      <c r="H56" s="16"/>
      <c r="I56" s="16"/>
      <c r="J56" s="16"/>
      <c r="K56" s="14"/>
    </row>
    <row r="57" spans="1:11" x14ac:dyDescent="0.2">
      <c r="A57" s="17" t="s">
        <v>153</v>
      </c>
      <c r="B57" s="14"/>
      <c r="C57" s="16"/>
      <c r="D57" s="16"/>
      <c r="E57" s="16"/>
      <c r="F57" s="16"/>
      <c r="G57" s="16"/>
      <c r="H57" s="16"/>
      <c r="I57" s="16"/>
      <c r="J57" s="16"/>
      <c r="K57" s="14"/>
    </row>
    <row r="58" spans="1:11" x14ac:dyDescent="0.2">
      <c r="A58" s="14" t="s">
        <v>154</v>
      </c>
      <c r="B58" s="14"/>
      <c r="C58" s="16"/>
      <c r="D58" s="16"/>
      <c r="E58" s="16"/>
      <c r="F58" s="16"/>
      <c r="G58" s="16"/>
      <c r="H58" s="16"/>
      <c r="I58" s="16"/>
      <c r="J58" s="16"/>
      <c r="K58" s="14"/>
    </row>
    <row r="59" spans="1:11" x14ac:dyDescent="0.2">
      <c r="A59" s="14" t="s">
        <v>155</v>
      </c>
      <c r="B59" s="14"/>
      <c r="C59" s="16"/>
      <c r="D59" s="16"/>
      <c r="E59" s="16"/>
      <c r="F59" s="16"/>
      <c r="G59" s="16"/>
      <c r="H59" s="16"/>
      <c r="I59" s="16"/>
      <c r="J59" s="16"/>
      <c r="K59" s="14"/>
    </row>
    <row r="60" spans="1:11" x14ac:dyDescent="0.2">
      <c r="A60" s="14"/>
      <c r="B60" s="14"/>
      <c r="C60" s="16"/>
      <c r="D60" s="16"/>
      <c r="E60" s="16"/>
      <c r="F60" s="16"/>
      <c r="G60" s="16"/>
      <c r="H60" s="16"/>
      <c r="I60" s="16"/>
      <c r="J60" s="16"/>
      <c r="K60" s="14"/>
    </row>
    <row r="61" spans="1:11" x14ac:dyDescent="0.2">
      <c r="A61" s="14" t="s">
        <v>76</v>
      </c>
      <c r="B61" s="14"/>
      <c r="C61" s="16"/>
      <c r="D61" s="16"/>
      <c r="E61" s="16"/>
      <c r="F61" s="16"/>
      <c r="G61" s="16"/>
      <c r="H61" s="16"/>
      <c r="I61" s="16"/>
      <c r="J61" s="28"/>
      <c r="K61" s="14"/>
    </row>
    <row r="62" spans="1:11" x14ac:dyDescent="0.2">
      <c r="A62" s="14"/>
      <c r="B62" s="14"/>
      <c r="C62" s="16"/>
      <c r="D62" s="16"/>
      <c r="E62" s="16"/>
      <c r="F62" s="16"/>
      <c r="G62" s="16"/>
      <c r="H62" s="16"/>
      <c r="I62" s="16"/>
      <c r="J62" s="28"/>
      <c r="K62" s="14"/>
    </row>
    <row r="63" spans="1:11" x14ac:dyDescent="0.2">
      <c r="A63" s="14"/>
      <c r="B63" s="14"/>
      <c r="C63" s="16"/>
      <c r="D63" s="16"/>
      <c r="E63" s="16"/>
      <c r="F63" s="16"/>
      <c r="G63" s="16"/>
      <c r="H63" s="16"/>
      <c r="I63" s="16"/>
      <c r="J63" s="28"/>
      <c r="K63" s="14"/>
    </row>
    <row r="64" spans="1:11" x14ac:dyDescent="0.2">
      <c r="A64" s="18"/>
      <c r="B64" s="18"/>
      <c r="C64" s="19"/>
      <c r="D64" s="19"/>
      <c r="E64" s="19"/>
      <c r="F64" s="19"/>
      <c r="G64" s="19"/>
      <c r="H64" s="19"/>
      <c r="I64" s="19"/>
      <c r="J64" s="29"/>
      <c r="K64" s="14"/>
    </row>
    <row r="65" spans="1:11" x14ac:dyDescent="0.2">
      <c r="A65" s="18"/>
      <c r="B65" s="14"/>
      <c r="C65" s="16"/>
      <c r="D65" s="16"/>
      <c r="E65" s="16"/>
      <c r="F65" s="16"/>
      <c r="G65" s="19"/>
      <c r="H65" s="19"/>
      <c r="I65" s="16"/>
      <c r="J65" s="28"/>
      <c r="K65" s="14"/>
    </row>
    <row r="66" spans="1:11" x14ac:dyDescent="0.2">
      <c r="A66" s="18"/>
      <c r="B66" s="18"/>
      <c r="C66" s="19"/>
      <c r="D66" s="19"/>
      <c r="E66" s="19"/>
      <c r="F66" s="19"/>
      <c r="G66" s="19"/>
      <c r="H66" s="19"/>
      <c r="I66" s="16"/>
      <c r="J66" s="28"/>
      <c r="K66" s="14"/>
    </row>
    <row r="67" spans="1:11" x14ac:dyDescent="0.2">
      <c r="A67" s="18"/>
      <c r="B67" s="18"/>
      <c r="C67" s="19"/>
      <c r="D67" s="19"/>
      <c r="E67" s="19"/>
      <c r="F67" s="19"/>
      <c r="G67" s="19"/>
      <c r="H67" s="19"/>
      <c r="I67" s="16"/>
      <c r="J67" s="28"/>
      <c r="K67" s="14"/>
    </row>
    <row r="68" spans="1:11" x14ac:dyDescent="0.2">
      <c r="A68" s="14"/>
      <c r="B68" s="14"/>
      <c r="C68" s="16"/>
      <c r="D68" s="16"/>
      <c r="E68" s="16"/>
      <c r="F68" s="16"/>
      <c r="G68" s="16"/>
      <c r="H68" s="16"/>
      <c r="I68" s="16"/>
      <c r="J68" s="16"/>
      <c r="K68" s="14"/>
    </row>
    <row r="69" spans="1:11" x14ac:dyDescent="0.2">
      <c r="A69" s="17"/>
      <c r="B69" s="14"/>
      <c r="C69" s="16"/>
      <c r="D69" s="16"/>
      <c r="E69" s="16"/>
      <c r="F69" s="16"/>
      <c r="G69" s="16"/>
      <c r="H69" s="16"/>
      <c r="I69" s="16"/>
      <c r="J69" s="16"/>
      <c r="K69" s="14"/>
    </row>
    <row r="70" spans="1:11" x14ac:dyDescent="0.2">
      <c r="A70" s="14"/>
      <c r="B70" s="14"/>
      <c r="C70" s="16"/>
      <c r="D70" s="16"/>
      <c r="E70" s="16"/>
      <c r="F70" s="16"/>
      <c r="G70" s="16"/>
      <c r="H70" s="16"/>
      <c r="I70" s="16"/>
      <c r="J70" s="16"/>
      <c r="K70" s="14"/>
    </row>
    <row r="71" spans="1:11" x14ac:dyDescent="0.2">
      <c r="A71" s="14"/>
      <c r="B71" s="14"/>
      <c r="C71" s="16"/>
      <c r="D71" s="16"/>
      <c r="E71" s="16"/>
      <c r="F71" s="16"/>
      <c r="G71" s="16"/>
      <c r="H71" s="16"/>
      <c r="I71" s="16"/>
      <c r="J71" s="16"/>
      <c r="K71" s="14"/>
    </row>
    <row r="72" spans="1:11" x14ac:dyDescent="0.2">
      <c r="A72" s="14"/>
      <c r="B72" s="14"/>
      <c r="C72" s="16"/>
      <c r="D72" s="16"/>
      <c r="E72" s="16"/>
      <c r="F72" s="16"/>
      <c r="G72" s="16"/>
      <c r="H72" s="16"/>
      <c r="I72" s="16"/>
      <c r="J72" s="16"/>
      <c r="K72" s="14"/>
    </row>
    <row r="73" spans="1:11" x14ac:dyDescent="0.2">
      <c r="A73" s="17"/>
      <c r="B73" s="14"/>
      <c r="C73" s="16"/>
      <c r="D73" s="16"/>
      <c r="E73" s="16"/>
      <c r="F73" s="16"/>
      <c r="G73" s="16"/>
      <c r="H73" s="16"/>
      <c r="I73" s="16"/>
      <c r="J73" s="16"/>
      <c r="K73" s="14"/>
    </row>
    <row r="74" spans="1:11" x14ac:dyDescent="0.2">
      <c r="A74" s="14"/>
      <c r="B74" s="14"/>
      <c r="C74" s="16"/>
      <c r="D74" s="16"/>
      <c r="E74" s="16"/>
      <c r="F74" s="16"/>
      <c r="G74" s="16"/>
      <c r="H74" s="16"/>
      <c r="I74" s="16"/>
      <c r="J74" s="16"/>
      <c r="K74" s="14"/>
    </row>
    <row r="75" spans="1:11" x14ac:dyDescent="0.2">
      <c r="A75" s="14"/>
      <c r="B75" s="14"/>
      <c r="C75" s="16"/>
      <c r="D75" s="16"/>
      <c r="E75" s="16"/>
      <c r="F75" s="16"/>
      <c r="G75" s="16"/>
      <c r="H75" s="16"/>
      <c r="I75" s="16"/>
      <c r="J75" s="16"/>
      <c r="K75" s="14"/>
    </row>
    <row r="76" spans="1:11" x14ac:dyDescent="0.2">
      <c r="A76" s="14"/>
      <c r="B76" s="14"/>
      <c r="C76" s="16"/>
      <c r="D76" s="16"/>
      <c r="E76" s="16"/>
      <c r="F76" s="16"/>
      <c r="G76" s="16"/>
      <c r="H76" s="16"/>
      <c r="I76" s="16"/>
      <c r="J76" s="16"/>
      <c r="K76" s="14"/>
    </row>
    <row r="77" spans="1:11" x14ac:dyDescent="0.2">
      <c r="A77" s="14"/>
      <c r="B77" s="14"/>
      <c r="C77" s="16"/>
      <c r="D77" s="16"/>
      <c r="E77" s="16"/>
      <c r="F77" s="16"/>
      <c r="G77" s="16"/>
      <c r="H77" s="16"/>
      <c r="I77" s="16"/>
      <c r="J77" s="16"/>
      <c r="K77" s="14"/>
    </row>
    <row r="78" spans="1:11" x14ac:dyDescent="0.2">
      <c r="A78" s="14"/>
      <c r="B78" s="14"/>
      <c r="C78" s="16"/>
      <c r="D78" s="16"/>
      <c r="E78" s="16"/>
      <c r="F78" s="16"/>
      <c r="G78" s="16"/>
      <c r="H78" s="16"/>
      <c r="I78" s="16"/>
      <c r="J78" s="16"/>
      <c r="K78" s="14"/>
    </row>
    <row r="79" spans="1:11" x14ac:dyDescent="0.2">
      <c r="A79" s="18"/>
      <c r="B79" s="18"/>
      <c r="C79" s="19"/>
      <c r="D79" s="19"/>
      <c r="E79" s="16"/>
      <c r="F79" s="16"/>
      <c r="G79" s="16"/>
      <c r="H79" s="16"/>
      <c r="I79" s="16"/>
      <c r="J79" s="16"/>
      <c r="K79" s="18"/>
    </row>
    <row r="80" spans="1:11" x14ac:dyDescent="0.2">
      <c r="A80" s="14"/>
      <c r="B80" s="14"/>
      <c r="C80" s="16"/>
      <c r="D80" s="16"/>
      <c r="E80" s="16"/>
      <c r="F80" s="16"/>
      <c r="G80" s="16"/>
      <c r="H80" s="16"/>
      <c r="I80" s="16"/>
      <c r="J80" s="16"/>
      <c r="K80" s="14"/>
    </row>
    <row r="81" spans="1:11" x14ac:dyDescent="0.2">
      <c r="A81" s="17"/>
      <c r="B81" s="14"/>
      <c r="C81" s="16"/>
      <c r="D81" s="16"/>
      <c r="E81" s="16"/>
      <c r="F81" s="16"/>
      <c r="G81" s="16"/>
      <c r="H81" s="16"/>
      <c r="I81" s="16"/>
      <c r="J81" s="16"/>
      <c r="K81" s="14"/>
    </row>
    <row r="82" spans="1:11" x14ac:dyDescent="0.2">
      <c r="A82" s="14"/>
      <c r="B82" s="14"/>
      <c r="C82" s="16"/>
      <c r="D82" s="16"/>
      <c r="E82" s="16"/>
      <c r="F82" s="16"/>
      <c r="G82" s="16"/>
      <c r="H82" s="16"/>
      <c r="I82" s="16"/>
      <c r="J82" s="16"/>
      <c r="K82" s="14"/>
    </row>
    <row r="83" spans="1:11" x14ac:dyDescent="0.2">
      <c r="A83" s="14"/>
      <c r="B83" s="14"/>
      <c r="C83" s="16"/>
      <c r="D83" s="16"/>
      <c r="E83" s="16"/>
      <c r="F83" s="16"/>
      <c r="G83" s="16"/>
      <c r="H83" s="16"/>
      <c r="I83" s="16"/>
      <c r="J83" s="16"/>
      <c r="K83" s="14"/>
    </row>
    <row r="84" spans="1:11" x14ac:dyDescent="0.2">
      <c r="A84" s="14"/>
      <c r="B84" s="14"/>
      <c r="C84" s="16"/>
      <c r="D84" s="15"/>
      <c r="E84" s="15"/>
      <c r="F84" s="15"/>
      <c r="G84" s="15"/>
      <c r="H84" s="15"/>
      <c r="I84" s="15"/>
      <c r="J84" s="15"/>
      <c r="K84" s="14"/>
    </row>
    <row r="85" spans="1:11" x14ac:dyDescent="0.2">
      <c r="A85" s="14"/>
      <c r="B85" s="14"/>
      <c r="C85" s="16"/>
      <c r="D85" s="15"/>
      <c r="E85" s="15"/>
      <c r="F85" s="15"/>
      <c r="G85" s="15"/>
      <c r="H85" s="15"/>
      <c r="I85" s="15"/>
      <c r="J85" s="15"/>
      <c r="K85" s="14"/>
    </row>
    <row r="86" spans="1:11" x14ac:dyDescent="0.2">
      <c r="A86" s="14"/>
      <c r="B86" s="14"/>
      <c r="C86" s="16"/>
      <c r="D86" s="15"/>
      <c r="E86" s="15"/>
      <c r="F86" s="15"/>
      <c r="G86" s="15"/>
      <c r="H86" s="15"/>
      <c r="I86" s="15"/>
      <c r="J86" s="15"/>
      <c r="K86" s="14"/>
    </row>
    <row r="87" spans="1:11" x14ac:dyDescent="0.2">
      <c r="A87" s="14"/>
      <c r="B87" s="14"/>
      <c r="C87" s="16"/>
      <c r="D87" s="15"/>
      <c r="E87" s="15"/>
      <c r="F87" s="15"/>
      <c r="G87" s="15"/>
      <c r="H87" s="15"/>
      <c r="I87" s="15"/>
      <c r="J87" s="15"/>
      <c r="K87" s="14"/>
    </row>
    <row r="88" spans="1:11" x14ac:dyDescent="0.2">
      <c r="A88" s="14"/>
      <c r="B88" s="14"/>
      <c r="C88" s="16"/>
      <c r="D88" s="15"/>
      <c r="E88" s="15"/>
      <c r="F88" s="15"/>
      <c r="G88" s="15"/>
      <c r="H88" s="15"/>
      <c r="I88" s="15"/>
      <c r="J88" s="15"/>
      <c r="K88" s="14"/>
    </row>
    <row r="89" spans="1:11" x14ac:dyDescent="0.2">
      <c r="A89" s="14"/>
      <c r="B89" s="14"/>
      <c r="C89" s="16"/>
      <c r="D89" s="15"/>
      <c r="E89" s="15"/>
      <c r="F89" s="15"/>
      <c r="G89" s="15"/>
      <c r="H89" s="15"/>
      <c r="I89" s="15"/>
      <c r="J89" s="15"/>
      <c r="K89" s="14"/>
    </row>
    <row r="90" spans="1:11" x14ac:dyDescent="0.2">
      <c r="A90" s="14"/>
      <c r="B90" s="14"/>
      <c r="C90" s="16"/>
      <c r="D90" s="15"/>
      <c r="E90" s="15"/>
      <c r="F90" s="15"/>
      <c r="G90" s="15"/>
      <c r="H90" s="15"/>
      <c r="I90" s="15"/>
      <c r="J90" s="15"/>
      <c r="K90" s="14"/>
    </row>
    <row r="91" spans="1:11" x14ac:dyDescent="0.2">
      <c r="A91" s="18"/>
      <c r="B91" s="18"/>
      <c r="C91" s="20"/>
      <c r="D91" s="15"/>
      <c r="E91" s="15"/>
      <c r="F91" s="15"/>
      <c r="G91" s="15"/>
      <c r="H91" s="15"/>
      <c r="I91" s="15"/>
      <c r="J91" s="15"/>
      <c r="K91" s="18"/>
    </row>
    <row r="92" spans="1:11" x14ac:dyDescent="0.2">
      <c r="A92" s="14"/>
      <c r="B92" s="14"/>
      <c r="C92" s="16"/>
      <c r="D92" s="15"/>
      <c r="E92" s="15"/>
      <c r="F92" s="15"/>
      <c r="G92" s="15"/>
      <c r="H92" s="15"/>
      <c r="I92" s="15"/>
      <c r="J92" s="15"/>
      <c r="K92" s="14"/>
    </row>
    <row r="93" spans="1:11" x14ac:dyDescent="0.2">
      <c r="A93" s="14"/>
      <c r="B93" s="14"/>
      <c r="C93" s="16"/>
      <c r="D93" s="15"/>
      <c r="E93" s="15"/>
      <c r="F93" s="15"/>
      <c r="G93" s="15"/>
      <c r="H93" s="15"/>
      <c r="I93" s="15"/>
      <c r="J93" s="15"/>
      <c r="K93" s="14"/>
    </row>
    <row r="94" spans="1:11" x14ac:dyDescent="0.2">
      <c r="A94" s="14"/>
      <c r="B94" s="14"/>
      <c r="C94" s="16"/>
      <c r="D94" s="15"/>
      <c r="E94" s="15"/>
      <c r="F94" s="15"/>
      <c r="G94" s="15"/>
      <c r="H94" s="15"/>
      <c r="I94" s="15"/>
      <c r="J94" s="15"/>
      <c r="K94" s="14"/>
    </row>
    <row r="95" spans="1:11" x14ac:dyDescent="0.2">
      <c r="A95" s="17"/>
      <c r="B95" s="14"/>
      <c r="C95" s="16"/>
      <c r="D95" s="15"/>
      <c r="E95" s="15"/>
      <c r="F95" s="15"/>
      <c r="G95" s="15"/>
      <c r="H95" s="15"/>
      <c r="I95" s="15"/>
      <c r="J95" s="15"/>
      <c r="K95" s="14"/>
    </row>
    <row r="96" spans="1:11" x14ac:dyDescent="0.2">
      <c r="A96" s="14"/>
      <c r="B96" s="14"/>
      <c r="C96" s="16"/>
      <c r="D96" s="15"/>
      <c r="E96" s="15"/>
      <c r="F96" s="15"/>
      <c r="G96" s="15"/>
      <c r="H96" s="15"/>
      <c r="I96" s="15"/>
      <c r="J96" s="15"/>
      <c r="K96" s="14"/>
    </row>
    <row r="97" spans="1:11" x14ac:dyDescent="0.2">
      <c r="A97" s="14"/>
      <c r="B97" s="14"/>
      <c r="C97" s="16"/>
      <c r="D97" s="15"/>
      <c r="E97" s="15"/>
      <c r="F97" s="15"/>
      <c r="G97" s="15"/>
      <c r="H97" s="15"/>
      <c r="I97" s="15"/>
      <c r="J97" s="15"/>
      <c r="K97" s="14"/>
    </row>
    <row r="98" spans="1:11" x14ac:dyDescent="0.2">
      <c r="A98" s="14"/>
      <c r="B98" s="14"/>
      <c r="C98" s="16"/>
      <c r="D98" s="15"/>
      <c r="E98" s="15"/>
      <c r="F98" s="15"/>
      <c r="G98" s="15"/>
      <c r="H98" s="15"/>
      <c r="I98" s="15"/>
      <c r="J98" s="15"/>
      <c r="K98" s="14"/>
    </row>
    <row r="99" spans="1:11" x14ac:dyDescent="0.2">
      <c r="A99" s="14"/>
      <c r="B99" s="14"/>
      <c r="C99" s="16"/>
      <c r="D99" s="15"/>
      <c r="E99" s="15"/>
      <c r="F99" s="15"/>
      <c r="G99" s="15"/>
      <c r="H99" s="15"/>
      <c r="I99" s="15"/>
      <c r="J99" s="15"/>
      <c r="K99" s="14"/>
    </row>
    <row r="100" spans="1:11" x14ac:dyDescent="0.2">
      <c r="A100" s="14"/>
      <c r="B100" s="14"/>
      <c r="C100" s="16"/>
      <c r="D100" s="15"/>
      <c r="E100" s="15"/>
      <c r="F100" s="15"/>
      <c r="G100" s="15"/>
      <c r="H100" s="15"/>
      <c r="I100" s="15"/>
      <c r="J100" s="15"/>
      <c r="K100" s="14"/>
    </row>
    <row r="101" spans="1:11" x14ac:dyDescent="0.2">
      <c r="A101" s="14"/>
      <c r="B101" s="14"/>
      <c r="C101" s="16"/>
      <c r="D101" s="15"/>
      <c r="E101" s="15"/>
      <c r="F101" s="15"/>
      <c r="G101" s="15"/>
      <c r="H101" s="15"/>
      <c r="I101" s="15"/>
      <c r="J101" s="15"/>
      <c r="K101" s="14"/>
    </row>
    <row r="102" spans="1:11" x14ac:dyDescent="0.2">
      <c r="A102" s="14"/>
      <c r="B102" s="14"/>
      <c r="C102" s="16"/>
      <c r="D102" s="15"/>
      <c r="E102" s="15"/>
      <c r="F102" s="15"/>
      <c r="G102" s="15"/>
      <c r="H102" s="15"/>
      <c r="I102" s="15"/>
      <c r="J102" s="15"/>
      <c r="K102" s="14"/>
    </row>
    <row r="103" spans="1:11" x14ac:dyDescent="0.2">
      <c r="A103" s="14"/>
      <c r="B103" s="14"/>
      <c r="C103" s="16"/>
      <c r="D103" s="15"/>
      <c r="E103" s="15"/>
      <c r="F103" s="15"/>
      <c r="G103" s="15"/>
      <c r="H103" s="15"/>
      <c r="I103" s="15"/>
      <c r="J103" s="15"/>
      <c r="K103" s="14"/>
    </row>
    <row r="104" spans="1:11" x14ac:dyDescent="0.2">
      <c r="A104" s="14"/>
      <c r="B104" s="14"/>
      <c r="C104" s="16"/>
      <c r="D104" s="15"/>
      <c r="E104" s="15"/>
      <c r="F104" s="15"/>
      <c r="G104" s="15"/>
      <c r="H104" s="15"/>
      <c r="I104" s="15"/>
      <c r="J104" s="15"/>
      <c r="K104" s="14"/>
    </row>
    <row r="105" spans="1:11" x14ac:dyDescent="0.2">
      <c r="A105" s="14"/>
      <c r="B105" s="14"/>
      <c r="C105" s="15"/>
      <c r="D105" s="15"/>
      <c r="E105" s="15"/>
      <c r="F105" s="15"/>
      <c r="G105" s="15"/>
      <c r="H105" s="15"/>
      <c r="I105" s="15"/>
      <c r="J105" s="15"/>
      <c r="K105" s="14"/>
    </row>
    <row r="106" spans="1:11" x14ac:dyDescent="0.2">
      <c r="A106" s="14"/>
      <c r="B106" s="14"/>
      <c r="C106" s="16"/>
      <c r="D106" s="15"/>
      <c r="E106" s="15"/>
      <c r="F106" s="15"/>
      <c r="G106" s="15"/>
      <c r="H106" s="15"/>
      <c r="I106" s="15"/>
      <c r="J106" s="15"/>
      <c r="K106" s="14"/>
    </row>
    <row r="107" spans="1:11" x14ac:dyDescent="0.2">
      <c r="A107" s="18"/>
      <c r="B107" s="18"/>
      <c r="C107" s="19"/>
      <c r="D107" s="20"/>
      <c r="E107" s="15"/>
      <c r="F107" s="15"/>
      <c r="G107" s="15"/>
      <c r="H107" s="15"/>
      <c r="I107" s="15"/>
      <c r="J107" s="15"/>
      <c r="K107" s="14"/>
    </row>
    <row r="108" spans="1:11" x14ac:dyDescent="0.2">
      <c r="A108" s="14"/>
      <c r="B108" s="14"/>
      <c r="C108" s="16"/>
      <c r="D108" s="15"/>
      <c r="E108" s="15"/>
      <c r="F108" s="15"/>
      <c r="G108" s="15"/>
      <c r="H108" s="15"/>
      <c r="I108" s="15"/>
      <c r="J108" s="15"/>
      <c r="K108" s="14"/>
    </row>
    <row r="109" spans="1:11" x14ac:dyDescent="0.2">
      <c r="A109" s="14"/>
      <c r="B109" s="14"/>
      <c r="C109" s="16"/>
      <c r="D109" s="15"/>
      <c r="E109" s="15"/>
      <c r="F109" s="15"/>
      <c r="G109" s="15"/>
      <c r="H109" s="15"/>
      <c r="I109" s="15"/>
      <c r="J109" s="15"/>
      <c r="K109" s="14"/>
    </row>
    <row r="110" spans="1:11" x14ac:dyDescent="0.2">
      <c r="A110" s="17"/>
      <c r="B110" s="14"/>
      <c r="C110" s="16"/>
      <c r="D110" s="15"/>
      <c r="E110" s="15"/>
      <c r="F110" s="15"/>
      <c r="G110" s="15"/>
      <c r="H110" s="15"/>
      <c r="I110" s="15"/>
      <c r="J110" s="15"/>
      <c r="K110" s="14"/>
    </row>
    <row r="111" spans="1:11" x14ac:dyDescent="0.2">
      <c r="A111" s="14"/>
      <c r="B111" s="14"/>
      <c r="C111" s="16"/>
      <c r="D111" s="16"/>
      <c r="E111" s="15"/>
      <c r="F111" s="15"/>
      <c r="G111" s="15"/>
      <c r="H111" s="15"/>
      <c r="I111" s="15"/>
      <c r="J111" s="15"/>
      <c r="K111" s="14"/>
    </row>
    <row r="112" spans="1:11" x14ac:dyDescent="0.2">
      <c r="A112" s="14"/>
      <c r="B112" s="14"/>
      <c r="C112" s="16"/>
      <c r="D112" s="16"/>
      <c r="E112" s="15"/>
      <c r="F112" s="15"/>
      <c r="G112" s="15"/>
      <c r="H112" s="15"/>
      <c r="I112" s="15"/>
      <c r="J112" s="15"/>
      <c r="K112" s="14"/>
    </row>
    <row r="113" spans="1:11" x14ac:dyDescent="0.2">
      <c r="A113" s="14"/>
      <c r="B113" s="14"/>
      <c r="C113" s="16"/>
      <c r="D113" s="16"/>
      <c r="E113" s="15"/>
      <c r="F113" s="15"/>
      <c r="G113" s="15"/>
      <c r="H113" s="15"/>
      <c r="I113" s="15"/>
      <c r="J113" s="15"/>
      <c r="K113" s="14"/>
    </row>
    <row r="114" spans="1:11" x14ac:dyDescent="0.2">
      <c r="A114" s="14"/>
      <c r="B114" s="14"/>
      <c r="C114" s="16"/>
      <c r="D114" s="16"/>
      <c r="E114" s="15"/>
      <c r="F114" s="15"/>
      <c r="G114" s="15"/>
      <c r="H114" s="15"/>
      <c r="I114" s="15"/>
      <c r="J114" s="15"/>
      <c r="K114" s="14"/>
    </row>
    <row r="115" spans="1:11" x14ac:dyDescent="0.2">
      <c r="A115" s="17"/>
      <c r="B115" s="14"/>
      <c r="C115" s="16"/>
      <c r="D115" s="16"/>
      <c r="E115" s="15"/>
      <c r="F115" s="15"/>
      <c r="G115" s="15"/>
      <c r="H115" s="15"/>
      <c r="I115" s="15"/>
      <c r="J115" s="15"/>
      <c r="K115" s="14"/>
    </row>
    <row r="116" spans="1:11" x14ac:dyDescent="0.2">
      <c r="A116" s="14"/>
      <c r="B116" s="14"/>
      <c r="C116" s="16"/>
      <c r="D116" s="16"/>
      <c r="E116" s="15"/>
      <c r="F116" s="15"/>
      <c r="G116" s="15"/>
      <c r="H116" s="15"/>
      <c r="I116" s="15"/>
      <c r="J116" s="15"/>
      <c r="K116" s="14"/>
    </row>
    <row r="117" spans="1:11" x14ac:dyDescent="0.2">
      <c r="A117" s="14"/>
      <c r="B117" s="14"/>
      <c r="C117" s="16"/>
      <c r="D117" s="16"/>
      <c r="E117" s="15"/>
      <c r="F117" s="15"/>
      <c r="G117" s="15"/>
      <c r="H117" s="15"/>
      <c r="I117" s="15"/>
      <c r="J117" s="15"/>
      <c r="K117" s="14"/>
    </row>
    <row r="118" spans="1:11" x14ac:dyDescent="0.2">
      <c r="A118" s="14"/>
      <c r="B118" s="14"/>
      <c r="C118" s="16"/>
      <c r="D118" s="16"/>
      <c r="E118" s="15"/>
      <c r="F118" s="15"/>
      <c r="G118" s="15"/>
      <c r="H118" s="15"/>
      <c r="I118" s="15"/>
      <c r="J118" s="15"/>
      <c r="K118" s="14"/>
    </row>
    <row r="119" spans="1:11" x14ac:dyDescent="0.2">
      <c r="A119" s="14"/>
      <c r="B119" s="14"/>
      <c r="C119" s="16"/>
      <c r="D119" s="16"/>
      <c r="E119" s="15"/>
      <c r="F119" s="15"/>
      <c r="G119" s="15"/>
      <c r="H119" s="15"/>
      <c r="I119" s="15"/>
      <c r="J119" s="15"/>
      <c r="K119" s="14"/>
    </row>
    <row r="120" spans="1:11" x14ac:dyDescent="0.2">
      <c r="A120" s="14"/>
      <c r="B120" s="14"/>
      <c r="C120" s="16"/>
      <c r="D120" s="16"/>
      <c r="E120" s="15"/>
      <c r="F120" s="15"/>
      <c r="G120" s="15"/>
      <c r="H120" s="15"/>
      <c r="I120" s="15"/>
      <c r="J120" s="15"/>
      <c r="K120" s="14"/>
    </row>
    <row r="121" spans="1:11" x14ac:dyDescent="0.2">
      <c r="A121" s="14"/>
      <c r="B121" s="14"/>
      <c r="C121" s="15"/>
      <c r="D121" s="15"/>
      <c r="E121" s="15"/>
      <c r="F121" s="15"/>
      <c r="G121" s="15"/>
      <c r="H121" s="15"/>
      <c r="I121" s="15"/>
      <c r="J121" s="15"/>
      <c r="K121" s="14"/>
    </row>
    <row r="122" spans="1:11" x14ac:dyDescent="0.2">
      <c r="A122" s="14"/>
      <c r="B122" s="14"/>
      <c r="C122" s="15"/>
      <c r="D122" s="15"/>
      <c r="E122" s="15"/>
      <c r="F122" s="15"/>
      <c r="G122" s="15"/>
      <c r="H122" s="15"/>
      <c r="I122" s="15"/>
      <c r="J122" s="15"/>
      <c r="K122" s="14"/>
    </row>
    <row r="123" spans="1:11" x14ac:dyDescent="0.2">
      <c r="A123" s="17"/>
      <c r="B123" s="14"/>
      <c r="C123" s="15"/>
      <c r="D123" s="15"/>
      <c r="E123" s="15"/>
      <c r="F123" s="15"/>
      <c r="G123" s="15"/>
      <c r="H123" s="15"/>
      <c r="I123" s="15"/>
      <c r="J123" s="15"/>
      <c r="K123" s="14"/>
    </row>
    <row r="124" spans="1:11" x14ac:dyDescent="0.2">
      <c r="A124" s="14"/>
      <c r="B124" s="14"/>
      <c r="C124" s="15"/>
      <c r="D124" s="15"/>
      <c r="E124" s="15"/>
      <c r="F124" s="15"/>
      <c r="G124" s="15"/>
      <c r="H124" s="15"/>
      <c r="I124" s="15"/>
      <c r="J124" s="15"/>
      <c r="K124" s="21"/>
    </row>
    <row r="125" spans="1:11" x14ac:dyDescent="0.2">
      <c r="A125" s="14"/>
      <c r="B125" s="14"/>
      <c r="C125" s="15"/>
      <c r="D125" s="15"/>
      <c r="E125" s="15"/>
      <c r="F125" s="15"/>
      <c r="G125" s="15"/>
      <c r="H125" s="15"/>
      <c r="I125" s="15"/>
      <c r="J125" s="15"/>
      <c r="K125" s="14"/>
    </row>
    <row r="126" spans="1:11" x14ac:dyDescent="0.2">
      <c r="A126" s="14"/>
      <c r="B126" s="14"/>
      <c r="C126" s="15"/>
      <c r="D126" s="15"/>
      <c r="E126" s="15"/>
      <c r="F126" s="15"/>
      <c r="G126" s="15"/>
      <c r="H126" s="15"/>
      <c r="I126" s="15"/>
      <c r="J126" s="15"/>
      <c r="K126" s="14"/>
    </row>
    <row r="127" spans="1:11" x14ac:dyDescent="0.2">
      <c r="A127" s="14"/>
      <c r="B127" s="14"/>
      <c r="C127" s="15"/>
      <c r="D127" s="15"/>
      <c r="E127" s="15"/>
      <c r="F127" s="15"/>
      <c r="G127" s="15"/>
      <c r="H127" s="15"/>
      <c r="I127" s="15"/>
      <c r="J127" s="15"/>
      <c r="K127" s="14"/>
    </row>
    <row r="128" spans="1:11" x14ac:dyDescent="0.2">
      <c r="A128" s="14"/>
      <c r="B128" s="14"/>
      <c r="C128" s="15"/>
      <c r="D128" s="15"/>
      <c r="E128" s="15"/>
      <c r="F128" s="15"/>
      <c r="G128" s="15"/>
      <c r="H128" s="15"/>
      <c r="I128" s="15"/>
      <c r="J128" s="15"/>
      <c r="K128" s="14"/>
    </row>
    <row r="129" spans="1:11" x14ac:dyDescent="0.2">
      <c r="A129" s="14"/>
      <c r="B129" s="14"/>
      <c r="C129" s="15"/>
      <c r="D129" s="15"/>
      <c r="E129" s="15"/>
      <c r="F129" s="15"/>
      <c r="G129" s="15"/>
      <c r="H129" s="15"/>
      <c r="I129" s="15"/>
      <c r="J129" s="15"/>
      <c r="K129" s="14"/>
    </row>
    <row r="130" spans="1:11" x14ac:dyDescent="0.2">
      <c r="A130" s="17"/>
      <c r="B130" s="14"/>
      <c r="C130" s="15"/>
      <c r="D130" s="15"/>
      <c r="E130" s="15"/>
      <c r="F130" s="15"/>
      <c r="G130" s="15"/>
      <c r="H130" s="15"/>
      <c r="I130" s="15"/>
      <c r="J130" s="15"/>
      <c r="K130" s="14"/>
    </row>
    <row r="131" spans="1:11" x14ac:dyDescent="0.2">
      <c r="A131" s="14"/>
      <c r="B131" s="14"/>
      <c r="C131" s="15"/>
      <c r="D131" s="15"/>
      <c r="E131" s="15"/>
      <c r="F131" s="15"/>
      <c r="G131" s="15"/>
      <c r="H131" s="15"/>
      <c r="I131" s="15"/>
      <c r="J131" s="15"/>
      <c r="K131" s="14"/>
    </row>
    <row r="132" spans="1:11" x14ac:dyDescent="0.2">
      <c r="A132" s="14"/>
      <c r="B132" s="14"/>
      <c r="C132" s="15"/>
      <c r="D132" s="15"/>
      <c r="E132" s="15"/>
      <c r="F132" s="15"/>
      <c r="G132" s="15"/>
      <c r="H132" s="15"/>
      <c r="I132" s="22"/>
      <c r="J132" s="15"/>
      <c r="K132" s="14"/>
    </row>
    <row r="133" spans="1:11" x14ac:dyDescent="0.2">
      <c r="A133" s="14"/>
      <c r="B133" s="14"/>
      <c r="C133" s="15"/>
      <c r="D133" s="15"/>
      <c r="E133" s="15"/>
      <c r="F133" s="15"/>
      <c r="G133" s="15"/>
      <c r="H133" s="15"/>
      <c r="I133" s="22"/>
      <c r="J133" s="15"/>
      <c r="K133" s="14"/>
    </row>
    <row r="134" spans="1:11" x14ac:dyDescent="0.2">
      <c r="A134" s="14"/>
      <c r="B134" s="14"/>
      <c r="C134" s="15"/>
      <c r="D134" s="15"/>
      <c r="E134" s="15"/>
      <c r="F134" s="15"/>
      <c r="G134" s="15"/>
      <c r="H134" s="15"/>
      <c r="I134" s="22"/>
      <c r="J134" s="15"/>
      <c r="K134" s="14"/>
    </row>
    <row r="135" spans="1:11" x14ac:dyDescent="0.2">
      <c r="A135" s="17"/>
      <c r="B135" s="14"/>
      <c r="C135" s="15"/>
      <c r="D135" s="15"/>
      <c r="E135" s="15"/>
      <c r="F135" s="15"/>
      <c r="G135" s="15"/>
      <c r="H135" s="15"/>
      <c r="I135" s="15"/>
      <c r="J135" s="15"/>
      <c r="K135" s="14"/>
    </row>
    <row r="136" spans="1:11" x14ac:dyDescent="0.2">
      <c r="A136" s="14"/>
      <c r="B136" s="14"/>
      <c r="C136" s="15"/>
      <c r="D136" s="15"/>
      <c r="E136" s="15"/>
      <c r="F136" s="15"/>
      <c r="G136" s="15"/>
      <c r="H136" s="15"/>
      <c r="I136" s="15"/>
      <c r="J136" s="15"/>
    </row>
    <row r="137" spans="1:11" x14ac:dyDescent="0.2">
      <c r="A137" s="14"/>
      <c r="B137" s="14"/>
      <c r="C137" s="15"/>
      <c r="D137" s="15"/>
      <c r="E137" s="15"/>
      <c r="F137" s="15"/>
      <c r="G137" s="15"/>
      <c r="H137" s="15"/>
      <c r="I137" s="22"/>
      <c r="J137" s="15"/>
    </row>
    <row r="138" spans="1:11" x14ac:dyDescent="0.2">
      <c r="A138" s="14"/>
      <c r="B138" s="14"/>
      <c r="C138" s="15"/>
      <c r="D138" s="15"/>
      <c r="E138" s="15"/>
      <c r="F138" s="15"/>
      <c r="G138" s="15"/>
      <c r="H138" s="15"/>
      <c r="I138" s="22"/>
      <c r="J138" s="15"/>
    </row>
    <row r="139" spans="1:11" x14ac:dyDescent="0.2">
      <c r="A139" s="14"/>
      <c r="B139" s="14"/>
      <c r="C139" s="15"/>
      <c r="D139" s="15"/>
      <c r="E139" s="15"/>
      <c r="F139" s="15"/>
      <c r="G139" s="15"/>
      <c r="H139" s="15"/>
      <c r="I139" s="15"/>
      <c r="J139" s="15"/>
    </row>
    <row r="140" spans="1:11" x14ac:dyDescent="0.2">
      <c r="A140" s="17"/>
      <c r="B140" s="14"/>
      <c r="C140" s="16"/>
      <c r="D140" s="15"/>
      <c r="E140" s="15"/>
      <c r="F140" s="15"/>
      <c r="G140" s="15"/>
      <c r="H140" s="15"/>
      <c r="I140" s="15"/>
      <c r="J140" s="15"/>
      <c r="K140" s="14"/>
    </row>
    <row r="141" spans="1:11" x14ac:dyDescent="0.2">
      <c r="A141" s="14"/>
      <c r="B141" s="14"/>
      <c r="C141" s="16"/>
      <c r="D141" s="15"/>
      <c r="E141" s="15"/>
      <c r="F141" s="15"/>
      <c r="G141" s="15"/>
      <c r="H141" s="15"/>
      <c r="I141" s="15"/>
      <c r="J141" s="15"/>
      <c r="K141" s="14"/>
    </row>
    <row r="142" spans="1:11" x14ac:dyDescent="0.2">
      <c r="A142" s="14"/>
      <c r="B142" s="14"/>
      <c r="C142" s="16"/>
      <c r="D142" s="15"/>
      <c r="E142" s="15"/>
      <c r="F142" s="15"/>
      <c r="G142" s="15"/>
      <c r="H142" s="15"/>
      <c r="I142" s="15"/>
      <c r="J142" s="15"/>
      <c r="K142" s="14"/>
    </row>
    <row r="143" spans="1:11" x14ac:dyDescent="0.2">
      <c r="A143" s="14"/>
      <c r="B143" s="14"/>
      <c r="C143" s="16"/>
      <c r="D143" s="15"/>
      <c r="E143" s="15"/>
      <c r="F143" s="15"/>
      <c r="G143" s="15"/>
      <c r="H143" s="15"/>
      <c r="I143" s="15"/>
      <c r="J143" s="15"/>
      <c r="K143" s="14"/>
    </row>
    <row r="144" spans="1:11" x14ac:dyDescent="0.2">
      <c r="A144" s="14"/>
      <c r="B144" s="14"/>
      <c r="C144" s="16"/>
      <c r="D144" s="15"/>
      <c r="E144" s="15"/>
      <c r="F144" s="15"/>
      <c r="G144" s="15"/>
      <c r="H144" s="15"/>
      <c r="I144" s="15"/>
      <c r="J144" s="15"/>
      <c r="K144" s="14"/>
    </row>
    <row r="145" spans="1:11" x14ac:dyDescent="0.2">
      <c r="A145" s="14"/>
      <c r="B145" s="14"/>
      <c r="C145" s="16"/>
      <c r="D145" s="15"/>
      <c r="E145" s="15"/>
      <c r="F145" s="15"/>
      <c r="G145" s="15"/>
      <c r="H145" s="15"/>
      <c r="I145" s="15"/>
      <c r="J145" s="15"/>
      <c r="K145" s="14"/>
    </row>
    <row r="146" spans="1:11" x14ac:dyDescent="0.2">
      <c r="A146" s="14"/>
      <c r="B146" s="14"/>
      <c r="C146" s="16"/>
      <c r="D146" s="15"/>
      <c r="E146" s="15"/>
      <c r="F146" s="15"/>
      <c r="G146" s="15"/>
      <c r="H146" s="15"/>
      <c r="I146" s="15"/>
      <c r="J146" s="15"/>
      <c r="K146" s="14"/>
    </row>
    <row r="147" spans="1:11" x14ac:dyDescent="0.2">
      <c r="A147" s="14"/>
      <c r="B147" s="14"/>
      <c r="C147" s="16"/>
      <c r="D147" s="15"/>
      <c r="E147" s="15"/>
      <c r="F147" s="15"/>
      <c r="G147" s="15"/>
      <c r="H147" s="15"/>
      <c r="I147" s="15"/>
      <c r="J147" s="15"/>
      <c r="K147" s="14"/>
    </row>
    <row r="148" spans="1:11" x14ac:dyDescent="0.2">
      <c r="A148" s="14"/>
      <c r="B148" s="14"/>
      <c r="C148" s="15"/>
      <c r="D148" s="15"/>
      <c r="E148" s="15"/>
      <c r="F148" s="15"/>
      <c r="G148" s="15"/>
      <c r="H148" s="15"/>
      <c r="I148" s="15"/>
      <c r="J148" s="15"/>
      <c r="K148" s="14"/>
    </row>
    <row r="149" spans="1:11" x14ac:dyDescent="0.2">
      <c r="A149" s="17"/>
      <c r="C149" s="16"/>
      <c r="D149" s="16"/>
      <c r="E149" s="16"/>
      <c r="F149" s="16"/>
      <c r="G149" s="16"/>
      <c r="H149" s="16"/>
      <c r="I149" s="15"/>
      <c r="J149" s="15"/>
    </row>
    <row r="150" spans="1:11" x14ac:dyDescent="0.2">
      <c r="A150" s="14"/>
      <c r="C150" s="16"/>
      <c r="D150" s="16"/>
      <c r="E150" s="16"/>
      <c r="F150" s="16"/>
      <c r="G150" s="16"/>
      <c r="H150" s="16"/>
      <c r="I150" s="15"/>
      <c r="J150" s="15"/>
    </row>
  </sheetData>
  <pageMargins left="0.6692913385826772" right="0.59055118110236227" top="0.51181102362204722" bottom="0.55118110236220474" header="0.51181102362204722" footer="0.51181102362204722"/>
  <pageSetup paperSize="9" scale="49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00D4-7B10-4795-87F2-68F4A583F105}">
  <sheetPr>
    <tabColor rgb="FF00FF00"/>
  </sheetPr>
  <dimension ref="A1:AB245"/>
  <sheetViews>
    <sheetView view="pageBreakPreview" zoomScale="70" zoomScaleNormal="120" zoomScaleSheetLayoutView="70" workbookViewId="0">
      <pane xSplit="3" ySplit="8" topLeftCell="G52" activePane="bottomRight" state="frozen"/>
      <selection pane="topRight" activeCell="E25" sqref="E25"/>
      <selection pane="bottomLeft" activeCell="E25" sqref="E25"/>
      <selection pane="bottomRight" activeCell="L61" sqref="L61"/>
    </sheetView>
  </sheetViews>
  <sheetFormatPr defaultColWidth="9.140625" defaultRowHeight="12.75" x14ac:dyDescent="0.2"/>
  <cols>
    <col min="1" max="1" width="20" style="9" customWidth="1"/>
    <col min="2" max="2" width="4.5703125" style="9" customWidth="1"/>
    <col min="3" max="6" width="10.28515625" style="9" customWidth="1"/>
    <col min="7" max="7" width="16.28515625" style="9" customWidth="1"/>
    <col min="8" max="8" width="10.28515625" style="9" customWidth="1"/>
    <col min="9" max="9" width="7.7109375" style="23" bestFit="1" customWidth="1"/>
    <col min="10" max="10" width="16.140625" style="9" bestFit="1" customWidth="1"/>
    <col min="11" max="11" width="16.140625" style="9" customWidth="1"/>
    <col min="12" max="12" width="24.5703125" style="14" customWidth="1"/>
    <col min="13" max="13" width="25.42578125" style="14" customWidth="1"/>
    <col min="14" max="14" width="29.85546875" style="9" bestFit="1" customWidth="1"/>
    <col min="15" max="21" width="9.140625" style="9"/>
    <col min="22" max="22" width="10.28515625" style="9" bestFit="1" customWidth="1"/>
    <col min="23" max="16384" width="9.140625" style="9"/>
  </cols>
  <sheetData>
    <row r="1" spans="1:14" x14ac:dyDescent="0.2">
      <c r="A1" s="9" t="s">
        <v>0</v>
      </c>
      <c r="C1" s="10">
        <v>477839</v>
      </c>
    </row>
    <row r="2" spans="1:14" x14ac:dyDescent="0.2">
      <c r="A2" s="9" t="s">
        <v>1</v>
      </c>
      <c r="C2" s="9" t="s">
        <v>2</v>
      </c>
      <c r="E2" s="11"/>
      <c r="F2" s="11"/>
      <c r="G2" s="11"/>
      <c r="H2" s="11"/>
    </row>
    <row r="3" spans="1:14" x14ac:dyDescent="0.2">
      <c r="A3" s="9" t="s">
        <v>3</v>
      </c>
      <c r="C3" s="9">
        <v>1</v>
      </c>
      <c r="E3" s="11"/>
      <c r="F3" s="11"/>
      <c r="G3" s="11"/>
      <c r="H3" s="11"/>
    </row>
    <row r="4" spans="1:14" x14ac:dyDescent="0.2">
      <c r="A4" s="9" t="s">
        <v>4</v>
      </c>
      <c r="B4" s="73"/>
      <c r="C4" s="12">
        <v>45254</v>
      </c>
    </row>
    <row r="5" spans="1:14" x14ac:dyDescent="0.2">
      <c r="A5" s="9" t="s">
        <v>97</v>
      </c>
      <c r="C5" s="78">
        <f>1030-65.85+24+59.85+33</f>
        <v>1081</v>
      </c>
      <c r="D5" s="9" t="s">
        <v>6</v>
      </c>
      <c r="N5" s="9" t="s">
        <v>156</v>
      </c>
    </row>
    <row r="7" spans="1:14" x14ac:dyDescent="0.2">
      <c r="C7" s="37" t="s">
        <v>7</v>
      </c>
      <c r="D7" s="37" t="s">
        <v>8</v>
      </c>
      <c r="E7" s="37" t="s">
        <v>9</v>
      </c>
      <c r="F7" s="37" t="s">
        <v>10</v>
      </c>
      <c r="G7" s="37" t="s">
        <v>11</v>
      </c>
      <c r="H7" s="38" t="s">
        <v>12</v>
      </c>
      <c r="I7" s="38" t="s">
        <v>13</v>
      </c>
      <c r="J7" s="37" t="s">
        <v>14</v>
      </c>
      <c r="K7" s="37"/>
      <c r="L7" s="99"/>
      <c r="M7" s="99"/>
      <c r="N7" s="14" t="s">
        <v>15</v>
      </c>
    </row>
    <row r="8" spans="1:14" x14ac:dyDescent="0.2">
      <c r="A8" s="11"/>
      <c r="C8" s="37" t="s">
        <v>16</v>
      </c>
      <c r="D8" s="37" t="s">
        <v>17</v>
      </c>
      <c r="E8" s="37" t="s">
        <v>17</v>
      </c>
      <c r="F8" s="37" t="s">
        <v>17</v>
      </c>
      <c r="G8" s="37" t="s">
        <v>18</v>
      </c>
      <c r="H8" s="38" t="s">
        <v>19</v>
      </c>
      <c r="I8" s="38" t="s">
        <v>24</v>
      </c>
      <c r="J8" s="37"/>
      <c r="K8" s="37" t="s">
        <v>269</v>
      </c>
      <c r="L8" s="99" t="s">
        <v>270</v>
      </c>
      <c r="M8" s="14" t="s">
        <v>15</v>
      </c>
      <c r="N8" s="14"/>
    </row>
    <row r="9" spans="1:14" x14ac:dyDescent="0.2">
      <c r="A9" s="11" t="s">
        <v>99</v>
      </c>
      <c r="C9" s="37"/>
      <c r="D9" s="37"/>
      <c r="E9" s="37"/>
      <c r="F9" s="37"/>
      <c r="G9" s="37"/>
      <c r="H9" s="38"/>
      <c r="I9" s="37"/>
      <c r="J9" s="37"/>
      <c r="K9" s="37"/>
      <c r="L9" s="99"/>
      <c r="M9" s="99"/>
      <c r="N9" s="14"/>
    </row>
    <row r="10" spans="1:14" x14ac:dyDescent="0.2">
      <c r="A10" s="9" t="s">
        <v>157</v>
      </c>
      <c r="B10" s="9" t="s">
        <v>158</v>
      </c>
      <c r="C10" s="38">
        <v>63.17</v>
      </c>
      <c r="D10" s="38">
        <v>270</v>
      </c>
      <c r="E10" s="38"/>
      <c r="F10" s="38"/>
      <c r="G10" s="39">
        <f>C10*D10</f>
        <v>17055.900000000001</v>
      </c>
      <c r="H10" s="38"/>
      <c r="I10" s="38"/>
      <c r="J10" s="38"/>
      <c r="K10" s="38">
        <f>SUM(G10:G11,G13:G14)</f>
        <v>67543.200000000012</v>
      </c>
      <c r="L10" s="100" t="s">
        <v>276</v>
      </c>
      <c r="M10" s="100" t="s">
        <v>302</v>
      </c>
      <c r="N10" s="94"/>
    </row>
    <row r="11" spans="1:14" x14ac:dyDescent="0.2">
      <c r="A11" s="9" t="s">
        <v>159</v>
      </c>
      <c r="B11" s="9" t="s">
        <v>158</v>
      </c>
      <c r="C11" s="38"/>
      <c r="D11" s="38">
        <v>270</v>
      </c>
      <c r="E11" s="38">
        <v>35</v>
      </c>
      <c r="F11" s="38">
        <v>2</v>
      </c>
      <c r="G11" s="39">
        <f>D11*E11*F11</f>
        <v>18900</v>
      </c>
      <c r="H11" s="38"/>
      <c r="I11" s="38"/>
      <c r="J11" s="38"/>
      <c r="K11" s="109">
        <f>SUM(G12,G15)</f>
        <v>11340</v>
      </c>
      <c r="L11" s="100" t="s">
        <v>276</v>
      </c>
      <c r="M11" s="100" t="s">
        <v>306</v>
      </c>
      <c r="N11" s="94"/>
    </row>
    <row r="12" spans="1:14" x14ac:dyDescent="0.2">
      <c r="A12" s="9" t="s">
        <v>88</v>
      </c>
      <c r="B12" s="9" t="s">
        <v>158</v>
      </c>
      <c r="C12" s="38"/>
      <c r="D12" s="38">
        <v>270</v>
      </c>
      <c r="E12" s="38">
        <v>35</v>
      </c>
      <c r="F12" s="38">
        <v>0.8</v>
      </c>
      <c r="G12" s="39">
        <f>D12*E12*F12</f>
        <v>7560</v>
      </c>
      <c r="H12" s="38"/>
      <c r="I12" s="38"/>
      <c r="J12" s="38"/>
      <c r="K12" s="38"/>
      <c r="L12" s="100"/>
      <c r="M12" s="100"/>
      <c r="N12" s="94" t="s">
        <v>160</v>
      </c>
    </row>
    <row r="13" spans="1:14" x14ac:dyDescent="0.2">
      <c r="A13" s="9" t="s">
        <v>157</v>
      </c>
      <c r="B13" s="9" t="s">
        <v>161</v>
      </c>
      <c r="C13" s="38">
        <v>46.99</v>
      </c>
      <c r="D13" s="38">
        <v>270</v>
      </c>
      <c r="E13" s="38"/>
      <c r="F13" s="38"/>
      <c r="G13" s="39">
        <f>C13*D13</f>
        <v>12687.300000000001</v>
      </c>
      <c r="H13" s="38"/>
      <c r="I13" s="38"/>
      <c r="J13" s="38"/>
      <c r="K13" s="38"/>
      <c r="L13" s="100"/>
      <c r="M13" s="100"/>
      <c r="N13" s="94"/>
    </row>
    <row r="14" spans="1:14" x14ac:dyDescent="0.2">
      <c r="A14" s="9" t="s">
        <v>159</v>
      </c>
      <c r="B14" s="9" t="s">
        <v>161</v>
      </c>
      <c r="C14" s="38"/>
      <c r="D14" s="38">
        <v>270</v>
      </c>
      <c r="E14" s="38">
        <v>35</v>
      </c>
      <c r="F14" s="38">
        <v>2</v>
      </c>
      <c r="G14" s="39">
        <f>D14*E14*F14</f>
        <v>18900</v>
      </c>
      <c r="H14" s="38"/>
      <c r="I14" s="38"/>
      <c r="J14" s="38"/>
      <c r="K14" s="38"/>
      <c r="L14" s="100"/>
      <c r="M14" s="100"/>
      <c r="N14" s="94"/>
    </row>
    <row r="15" spans="1:14" x14ac:dyDescent="0.2">
      <c r="A15" s="9" t="s">
        <v>88</v>
      </c>
      <c r="B15" s="9" t="s">
        <v>161</v>
      </c>
      <c r="C15" s="38"/>
      <c r="D15" s="38">
        <v>270</v>
      </c>
      <c r="E15" s="38">
        <v>35</v>
      </c>
      <c r="F15" s="38">
        <v>0.4</v>
      </c>
      <c r="G15" s="39">
        <f>D15*E15*F15</f>
        <v>3780</v>
      </c>
      <c r="H15" s="38"/>
      <c r="I15" s="38"/>
      <c r="J15" s="38"/>
      <c r="K15" s="38"/>
      <c r="L15" s="100"/>
      <c r="M15" s="100"/>
      <c r="N15" s="94" t="s">
        <v>160</v>
      </c>
    </row>
    <row r="16" spans="1:14" x14ac:dyDescent="0.2">
      <c r="C16" s="38"/>
      <c r="D16" s="38"/>
      <c r="E16" s="38"/>
      <c r="F16" s="38"/>
      <c r="G16" s="38"/>
      <c r="H16" s="38"/>
      <c r="I16" s="38"/>
      <c r="J16" s="38"/>
      <c r="K16" s="38"/>
      <c r="L16" s="100"/>
      <c r="M16" s="100"/>
      <c r="N16" s="94"/>
    </row>
    <row r="17" spans="1:20" x14ac:dyDescent="0.2">
      <c r="A17" s="11" t="s">
        <v>25</v>
      </c>
      <c r="C17" s="37"/>
      <c r="D17" s="37"/>
      <c r="E17" s="37"/>
      <c r="F17" s="37"/>
      <c r="G17" s="37"/>
      <c r="H17" s="38"/>
      <c r="I17" s="38"/>
      <c r="J17" s="37"/>
      <c r="K17" s="37"/>
      <c r="L17" s="99"/>
      <c r="M17" s="99"/>
      <c r="N17" s="14"/>
    </row>
    <row r="18" spans="1:20" x14ac:dyDescent="0.2">
      <c r="A18" s="9" t="s">
        <v>26</v>
      </c>
      <c r="C18" s="55">
        <f t="shared" ref="C18:C19" si="0">D18*E18</f>
        <v>515</v>
      </c>
      <c r="D18" s="38">
        <v>1030</v>
      </c>
      <c r="E18" s="38">
        <v>0.5</v>
      </c>
      <c r="F18" s="82">
        <f>SUM(F19:F24)</f>
        <v>0.93500000000000005</v>
      </c>
      <c r="G18" s="39">
        <f>F18*C18</f>
        <v>481.52500000000003</v>
      </c>
      <c r="H18" s="38"/>
      <c r="I18" s="38"/>
      <c r="J18" s="38"/>
      <c r="K18" s="38">
        <f>G18</f>
        <v>481.52500000000003</v>
      </c>
      <c r="L18" s="100" t="s">
        <v>275</v>
      </c>
      <c r="M18" s="100" t="s">
        <v>306</v>
      </c>
      <c r="N18" s="14"/>
    </row>
    <row r="19" spans="1:20" x14ac:dyDescent="0.2">
      <c r="A19" s="9" t="s">
        <v>28</v>
      </c>
      <c r="C19" s="55">
        <f t="shared" si="0"/>
        <v>515</v>
      </c>
      <c r="D19" s="38">
        <v>1030</v>
      </c>
      <c r="E19" s="38">
        <v>0.5</v>
      </c>
      <c r="F19" s="82">
        <v>0.5</v>
      </c>
      <c r="G19" s="39">
        <f>F19*C19</f>
        <v>257.5</v>
      </c>
      <c r="H19" s="38"/>
      <c r="I19" s="38"/>
      <c r="J19" s="38"/>
      <c r="K19" s="38">
        <f>G19</f>
        <v>257.5</v>
      </c>
      <c r="L19" s="100" t="s">
        <v>276</v>
      </c>
      <c r="M19" s="100" t="s">
        <v>302</v>
      </c>
      <c r="N19" s="14"/>
    </row>
    <row r="20" spans="1:20" ht="38.25" x14ac:dyDescent="0.2">
      <c r="A20" s="9" t="s">
        <v>30</v>
      </c>
      <c r="C20" s="39">
        <f>D20*E20</f>
        <v>515</v>
      </c>
      <c r="D20" s="38">
        <v>1030</v>
      </c>
      <c r="E20" s="38">
        <v>0.5</v>
      </c>
      <c r="F20" s="82">
        <v>0.25</v>
      </c>
      <c r="G20" s="38"/>
      <c r="H20" s="38"/>
      <c r="I20" s="38"/>
      <c r="J20" s="38"/>
      <c r="K20" s="38">
        <f>C20</f>
        <v>515</v>
      </c>
      <c r="L20" s="100" t="s">
        <v>307</v>
      </c>
      <c r="M20" s="100" t="s">
        <v>284</v>
      </c>
      <c r="N20" s="14"/>
    </row>
    <row r="21" spans="1:20" ht="25.5" x14ac:dyDescent="0.2">
      <c r="A21" s="9" t="s">
        <v>31</v>
      </c>
      <c r="C21" s="55">
        <f t="shared" ref="C21:C24" si="1">D21*E21</f>
        <v>515</v>
      </c>
      <c r="D21" s="38">
        <v>1030</v>
      </c>
      <c r="E21" s="38">
        <v>0.5</v>
      </c>
      <c r="F21" s="82">
        <v>6.5000000000000002E-2</v>
      </c>
      <c r="G21" s="38"/>
      <c r="H21" s="39">
        <f>C21*F21*2.5</f>
        <v>83.6875</v>
      </c>
      <c r="I21" s="38"/>
      <c r="J21" s="38"/>
      <c r="K21" s="38">
        <f>SUM(H21:H23)*1000</f>
        <v>199562.5</v>
      </c>
      <c r="L21" s="100" t="s">
        <v>290</v>
      </c>
      <c r="M21" s="100" t="s">
        <v>302</v>
      </c>
      <c r="N21" s="14" t="s">
        <v>32</v>
      </c>
    </row>
    <row r="22" spans="1:20" x14ac:dyDescent="0.2">
      <c r="C22" s="55">
        <f t="shared" si="1"/>
        <v>515</v>
      </c>
      <c r="D22" s="38">
        <v>1030</v>
      </c>
      <c r="E22" s="38">
        <v>0.5</v>
      </c>
      <c r="F22" s="82">
        <v>4.4999999999999998E-2</v>
      </c>
      <c r="G22" s="38"/>
      <c r="H22" s="39">
        <f>C22*F22*2.5</f>
        <v>57.9375</v>
      </c>
      <c r="I22" s="38"/>
      <c r="J22" s="38"/>
      <c r="K22" s="38"/>
      <c r="M22" s="100" t="s">
        <v>302</v>
      </c>
      <c r="N22" s="14" t="s">
        <v>33</v>
      </c>
    </row>
    <row r="23" spans="1:20" x14ac:dyDescent="0.2">
      <c r="C23" s="55">
        <f t="shared" si="1"/>
        <v>515</v>
      </c>
      <c r="D23" s="38">
        <v>1030</v>
      </c>
      <c r="E23" s="38">
        <v>0.5</v>
      </c>
      <c r="F23" s="82">
        <v>4.4999999999999998E-2</v>
      </c>
      <c r="G23" s="38"/>
      <c r="H23" s="39">
        <f>C23*F23*2.5</f>
        <v>57.9375</v>
      </c>
      <c r="I23" s="38"/>
      <c r="J23" s="38"/>
      <c r="K23" s="38"/>
      <c r="L23" s="100"/>
      <c r="M23" s="100" t="s">
        <v>302</v>
      </c>
      <c r="N23" s="14" t="s">
        <v>33</v>
      </c>
    </row>
    <row r="24" spans="1:20" ht="38.25" x14ac:dyDescent="0.2">
      <c r="C24" s="55">
        <f t="shared" si="1"/>
        <v>415</v>
      </c>
      <c r="D24" s="38">
        <v>830</v>
      </c>
      <c r="E24" s="38">
        <v>0.5</v>
      </c>
      <c r="F24" s="82">
        <v>0.03</v>
      </c>
      <c r="G24" s="38"/>
      <c r="H24" s="39">
        <f>C24*F24*2.5</f>
        <v>31.125</v>
      </c>
      <c r="I24" s="38"/>
      <c r="J24" s="38"/>
      <c r="K24" s="38">
        <f>H24*1000+K25</f>
        <v>38625</v>
      </c>
      <c r="L24" s="100" t="s">
        <v>318</v>
      </c>
      <c r="M24" s="100" t="s">
        <v>323</v>
      </c>
      <c r="N24" s="14" t="s">
        <v>34</v>
      </c>
    </row>
    <row r="25" spans="1:20" x14ac:dyDescent="0.2">
      <c r="B25" s="14"/>
      <c r="C25" s="55">
        <f t="shared" ref="C25" si="2">D25*E25</f>
        <v>100</v>
      </c>
      <c r="D25" s="38">
        <v>200</v>
      </c>
      <c r="E25" s="38">
        <v>0.5</v>
      </c>
      <c r="F25" s="82">
        <v>0.03</v>
      </c>
      <c r="G25" s="38"/>
      <c r="H25" s="39">
        <f t="shared" ref="H25" si="3">C25*F25*2.5</f>
        <v>7.5</v>
      </c>
      <c r="I25" s="38"/>
      <c r="J25" s="38"/>
      <c r="K25" s="38">
        <f>H25*1000</f>
        <v>7500</v>
      </c>
      <c r="L25" s="100"/>
      <c r="M25" s="100" t="s">
        <v>302</v>
      </c>
      <c r="N25" s="14" t="s">
        <v>162</v>
      </c>
      <c r="Q25" s="42">
        <f>187*7+17*4.5</f>
        <v>1385.5</v>
      </c>
    </row>
    <row r="26" spans="1:20" x14ac:dyDescent="0.2">
      <c r="C26" s="39">
        <f>C24+C23+C22+C25</f>
        <v>1545</v>
      </c>
      <c r="D26" s="38"/>
      <c r="E26" s="38"/>
      <c r="F26" s="38"/>
      <c r="G26" s="38"/>
      <c r="H26" s="38"/>
      <c r="I26" s="38"/>
      <c r="J26" s="38"/>
      <c r="K26" s="38">
        <f>C26</f>
        <v>1545</v>
      </c>
      <c r="L26" s="100" t="s">
        <v>291</v>
      </c>
      <c r="M26" s="100" t="s">
        <v>302</v>
      </c>
      <c r="N26" s="14" t="s">
        <v>35</v>
      </c>
    </row>
    <row r="27" spans="1:20" x14ac:dyDescent="0.2">
      <c r="A27" s="14"/>
      <c r="B27" s="14"/>
      <c r="C27" s="38"/>
      <c r="D27" s="38"/>
      <c r="E27" s="38"/>
      <c r="F27" s="38"/>
      <c r="G27" s="38"/>
      <c r="H27" s="38"/>
      <c r="I27" s="38"/>
      <c r="J27" s="38"/>
      <c r="K27" s="38"/>
      <c r="L27" s="100"/>
      <c r="M27" s="100"/>
      <c r="N27" s="14"/>
    </row>
    <row r="28" spans="1:20" ht="25.5" x14ac:dyDescent="0.2">
      <c r="A28" s="17" t="s">
        <v>36</v>
      </c>
      <c r="B28" s="14"/>
      <c r="C28" s="38"/>
      <c r="D28" s="38"/>
      <c r="E28" s="38"/>
      <c r="F28" s="38"/>
      <c r="G28" s="38"/>
      <c r="H28" s="38"/>
      <c r="I28" s="38"/>
      <c r="J28" s="38"/>
      <c r="K28" s="38"/>
      <c r="L28" s="100"/>
      <c r="M28" s="100"/>
      <c r="N28" s="14"/>
      <c r="O28" s="31"/>
      <c r="Q28" s="9" t="s">
        <v>47</v>
      </c>
      <c r="R28" s="9">
        <v>75</v>
      </c>
      <c r="S28" s="9">
        <v>120</v>
      </c>
      <c r="T28" s="9">
        <v>280</v>
      </c>
    </row>
    <row r="29" spans="1:20" x14ac:dyDescent="0.2">
      <c r="A29" s="14" t="s">
        <v>163</v>
      </c>
      <c r="B29" s="14"/>
      <c r="C29" s="54">
        <f>D29*E29</f>
        <v>2145</v>
      </c>
      <c r="D29" s="38">
        <v>330</v>
      </c>
      <c r="E29" s="38">
        <v>6.5</v>
      </c>
      <c r="F29" s="82">
        <v>0.12</v>
      </c>
      <c r="G29" s="38"/>
      <c r="H29" s="39">
        <f>D29*E29*F29*2.5</f>
        <v>643.5</v>
      </c>
      <c r="I29" s="38"/>
      <c r="J29" s="38"/>
      <c r="K29" s="38"/>
      <c r="L29" s="100"/>
      <c r="M29" s="100"/>
      <c r="N29" s="14"/>
      <c r="O29" s="31"/>
      <c r="S29" s="90">
        <f>C29</f>
        <v>2145</v>
      </c>
    </row>
    <row r="30" spans="1:20" ht="25.5" x14ac:dyDescent="0.2">
      <c r="A30" s="14"/>
      <c r="B30" s="14"/>
      <c r="C30" s="54"/>
      <c r="D30" s="38">
        <v>330</v>
      </c>
      <c r="E30" s="38">
        <v>6.5</v>
      </c>
      <c r="F30" s="82">
        <f>F29-F31</f>
        <v>0.09</v>
      </c>
      <c r="G30" s="38"/>
      <c r="H30" s="39">
        <f t="shared" ref="H30" si="4">D30*E30*F30*2.5</f>
        <v>482.62499999999994</v>
      </c>
      <c r="I30" s="38"/>
      <c r="J30" s="38"/>
      <c r="K30" s="38">
        <f>SUM(H30,H33,H36)*1000</f>
        <v>2660125</v>
      </c>
      <c r="L30" s="100" t="s">
        <v>290</v>
      </c>
      <c r="M30" s="100" t="s">
        <v>372</v>
      </c>
      <c r="N30" s="14"/>
      <c r="O30" s="31"/>
      <c r="S30" s="90"/>
    </row>
    <row r="31" spans="1:20" ht="38.25" x14ac:dyDescent="0.2">
      <c r="A31" s="14"/>
      <c r="B31" s="14"/>
      <c r="C31" s="54"/>
      <c r="D31" s="38">
        <v>330</v>
      </c>
      <c r="E31" s="38">
        <v>6.5</v>
      </c>
      <c r="F31" s="82">
        <v>0.03</v>
      </c>
      <c r="G31" s="38"/>
      <c r="H31" s="39">
        <f>D31*E31*F31*2.5</f>
        <v>160.875</v>
      </c>
      <c r="I31" s="38"/>
      <c r="J31" s="38"/>
      <c r="K31" s="38">
        <v>502125</v>
      </c>
      <c r="L31" s="100" t="s">
        <v>318</v>
      </c>
      <c r="M31" s="100" t="s">
        <v>386</v>
      </c>
      <c r="N31" s="14"/>
      <c r="O31" s="31"/>
      <c r="S31" s="90"/>
    </row>
    <row r="32" spans="1:20" x14ac:dyDescent="0.2">
      <c r="A32" s="14" t="s">
        <v>164</v>
      </c>
      <c r="B32" s="14"/>
      <c r="C32" s="54">
        <f>D32*E32</f>
        <v>3250</v>
      </c>
      <c r="D32" s="38">
        <v>500</v>
      </c>
      <c r="E32" s="38">
        <v>6.5</v>
      </c>
      <c r="F32" s="82">
        <v>0.28000000000000003</v>
      </c>
      <c r="G32" s="38"/>
      <c r="H32" s="39">
        <f>D32*E32*F32*2.5</f>
        <v>2275.0000000000005</v>
      </c>
      <c r="I32" s="38"/>
      <c r="J32" s="38"/>
      <c r="K32" s="38"/>
      <c r="L32" s="100"/>
      <c r="M32" s="100"/>
      <c r="N32" s="14"/>
      <c r="O32" s="31"/>
      <c r="T32" s="90">
        <f>C32</f>
        <v>3250</v>
      </c>
    </row>
    <row r="33" spans="1:22" ht="25.5" x14ac:dyDescent="0.2">
      <c r="A33" s="14"/>
      <c r="B33" s="14"/>
      <c r="C33" s="54"/>
      <c r="D33" s="38">
        <v>500</v>
      </c>
      <c r="E33" s="38">
        <v>6.5</v>
      </c>
      <c r="F33" s="82">
        <f>F32-F34</f>
        <v>0.25</v>
      </c>
      <c r="G33" s="38"/>
      <c r="H33" s="39">
        <f t="shared" ref="H33" si="5">D33*E33*F33*2.5</f>
        <v>2031.25</v>
      </c>
      <c r="I33" s="38"/>
      <c r="J33" s="38"/>
      <c r="K33" s="38">
        <f>SUM(H40:H41,H33:H35,H46,H45)*1000</f>
        <v>2679625</v>
      </c>
      <c r="L33" s="100" t="s">
        <v>290</v>
      </c>
      <c r="M33" s="100"/>
      <c r="N33" s="14"/>
      <c r="O33" s="31"/>
      <c r="T33" s="90"/>
    </row>
    <row r="34" spans="1:22" ht="38.25" x14ac:dyDescent="0.2">
      <c r="A34" s="14"/>
      <c r="B34" s="14"/>
      <c r="C34" s="54"/>
      <c r="D34" s="38">
        <v>500</v>
      </c>
      <c r="E34" s="38">
        <v>6.5</v>
      </c>
      <c r="F34" s="82">
        <v>0.03</v>
      </c>
      <c r="G34" s="38"/>
      <c r="H34" s="39">
        <f>D34*E34*F34*2.5</f>
        <v>243.75</v>
      </c>
      <c r="I34" s="38"/>
      <c r="J34" s="38"/>
      <c r="K34" s="38">
        <f>SUM(H34,H40)*1000</f>
        <v>243750</v>
      </c>
      <c r="L34" s="100" t="s">
        <v>318</v>
      </c>
      <c r="M34" s="100" t="s">
        <v>306</v>
      </c>
      <c r="N34" s="14"/>
      <c r="O34" s="31"/>
      <c r="T34" s="90"/>
    </row>
    <row r="35" spans="1:22" x14ac:dyDescent="0.2">
      <c r="A35" s="14" t="s">
        <v>165</v>
      </c>
      <c r="B35" s="14"/>
      <c r="C35" s="54">
        <f>D35*E35</f>
        <v>1300</v>
      </c>
      <c r="D35" s="38">
        <v>200</v>
      </c>
      <c r="E35" s="38">
        <v>6.5</v>
      </c>
      <c r="F35" s="82">
        <v>7.4999999999999997E-2</v>
      </c>
      <c r="G35" s="38"/>
      <c r="H35" s="39">
        <f>D35*E35*F35*2.5</f>
        <v>243.75</v>
      </c>
      <c r="I35" s="38"/>
      <c r="J35" s="38"/>
      <c r="K35" s="38"/>
      <c r="L35" s="100"/>
      <c r="M35" s="100"/>
      <c r="N35" s="14"/>
      <c r="O35" s="31"/>
      <c r="R35" s="90">
        <f>C35</f>
        <v>1300</v>
      </c>
      <c r="T35" s="90"/>
    </row>
    <row r="36" spans="1:22" ht="25.5" x14ac:dyDescent="0.2">
      <c r="A36" s="14"/>
      <c r="B36" s="14"/>
      <c r="C36" s="54"/>
      <c r="D36" s="38">
        <v>200</v>
      </c>
      <c r="E36" s="38">
        <v>6.5</v>
      </c>
      <c r="F36" s="82">
        <f>F35-F37</f>
        <v>4.4999999999999998E-2</v>
      </c>
      <c r="G36" s="38"/>
      <c r="H36" s="39">
        <f t="shared" ref="H36" si="6">D36*E36*F36*2.5</f>
        <v>146.25</v>
      </c>
      <c r="I36" s="38"/>
      <c r="J36" s="38"/>
      <c r="K36" s="38">
        <f>SUM(H43:H44,H36:H38,H49,H48)*1000</f>
        <v>1290012.4999999998</v>
      </c>
      <c r="L36" s="100" t="s">
        <v>290</v>
      </c>
      <c r="M36" s="100" t="s">
        <v>306</v>
      </c>
      <c r="N36" s="14"/>
      <c r="O36" s="31"/>
      <c r="R36" s="90"/>
      <c r="T36" s="90"/>
    </row>
    <row r="37" spans="1:22" ht="38.25" x14ac:dyDescent="0.2">
      <c r="A37" s="14"/>
      <c r="B37" s="14"/>
      <c r="C37" s="54"/>
      <c r="D37" s="38">
        <v>200</v>
      </c>
      <c r="E37" s="38">
        <v>6.5</v>
      </c>
      <c r="F37" s="82">
        <v>0.03</v>
      </c>
      <c r="G37" s="38"/>
      <c r="H37" s="39">
        <f>D37*E37*F37*2.5</f>
        <v>97.5</v>
      </c>
      <c r="I37" s="38"/>
      <c r="J37" s="38"/>
      <c r="K37" s="38">
        <f>SUM(H37,H43)*1000</f>
        <v>346237.49999999994</v>
      </c>
      <c r="L37" s="100" t="s">
        <v>318</v>
      </c>
      <c r="M37" s="100" t="s">
        <v>306</v>
      </c>
      <c r="N37" s="14"/>
      <c r="O37" s="31"/>
      <c r="R37" s="90"/>
      <c r="T37" s="90"/>
    </row>
    <row r="38" spans="1:22" ht="25.5" x14ac:dyDescent="0.2">
      <c r="A38" s="14" t="s">
        <v>166</v>
      </c>
      <c r="B38" s="14"/>
      <c r="C38" s="39">
        <f>D38*E38</f>
        <v>3750</v>
      </c>
      <c r="D38" s="38">
        <v>500</v>
      </c>
      <c r="E38" s="38">
        <v>7.5</v>
      </c>
      <c r="F38" s="82">
        <v>0.26500000000000001</v>
      </c>
      <c r="G38" s="38"/>
      <c r="H38" s="38"/>
      <c r="I38" s="38"/>
      <c r="J38" s="38"/>
      <c r="K38" s="38">
        <f>C38*(265/250)</f>
        <v>3975</v>
      </c>
      <c r="L38" s="100" t="s">
        <v>296</v>
      </c>
      <c r="M38" s="100" t="s">
        <v>373</v>
      </c>
      <c r="N38" s="14" t="s">
        <v>30</v>
      </c>
      <c r="O38" s="31"/>
      <c r="Q38" s="92">
        <f>C38</f>
        <v>3750</v>
      </c>
      <c r="R38" s="92"/>
      <c r="S38" s="91"/>
      <c r="T38" s="92"/>
      <c r="U38" s="91"/>
    </row>
    <row r="39" spans="1:22" ht="25.5" x14ac:dyDescent="0.2">
      <c r="A39" s="14" t="s">
        <v>167</v>
      </c>
      <c r="B39" s="14"/>
      <c r="C39" s="38"/>
      <c r="D39" s="38">
        <v>500</v>
      </c>
      <c r="E39" s="38">
        <v>7.5</v>
      </c>
      <c r="F39" s="82">
        <f>0.72-F38</f>
        <v>0.45499999999999996</v>
      </c>
      <c r="G39" s="39">
        <f>D39*E39*F39</f>
        <v>1706.2499999999998</v>
      </c>
      <c r="H39" s="38"/>
      <c r="I39" s="38"/>
      <c r="J39" s="38"/>
      <c r="K39" s="38">
        <f>G39</f>
        <v>1706.2499999999998</v>
      </c>
      <c r="L39" s="100" t="s">
        <v>276</v>
      </c>
      <c r="M39" s="100" t="s">
        <v>306</v>
      </c>
      <c r="N39" s="14" t="s">
        <v>105</v>
      </c>
      <c r="O39" s="31"/>
      <c r="Q39" s="78">
        <f>SUM(Q29:Q38)</f>
        <v>3750</v>
      </c>
      <c r="R39" s="78">
        <f t="shared" ref="R39:T39" si="7">SUM(R29:R38)</f>
        <v>1300</v>
      </c>
      <c r="S39" s="78">
        <f t="shared" si="7"/>
        <v>2145</v>
      </c>
      <c r="T39" s="78">
        <f t="shared" si="7"/>
        <v>3250</v>
      </c>
      <c r="U39" s="9" t="s">
        <v>45</v>
      </c>
    </row>
    <row r="40" spans="1:22" x14ac:dyDescent="0.2">
      <c r="A40" s="14"/>
      <c r="B40" s="14"/>
      <c r="C40" s="38"/>
      <c r="D40" s="38"/>
      <c r="E40" s="38"/>
      <c r="F40" s="82"/>
      <c r="G40" s="39"/>
      <c r="H40" s="38"/>
      <c r="I40" s="38"/>
      <c r="J40" s="38"/>
      <c r="K40" s="38"/>
      <c r="L40" s="100"/>
      <c r="M40" s="100"/>
      <c r="N40" s="14"/>
      <c r="O40" s="31"/>
      <c r="Q40" s="78"/>
      <c r="R40" s="78"/>
      <c r="S40" s="78"/>
      <c r="T40" s="78"/>
    </row>
    <row r="41" spans="1:22" x14ac:dyDescent="0.2">
      <c r="A41" s="14"/>
      <c r="B41" s="14"/>
      <c r="C41" s="38"/>
      <c r="D41" s="38"/>
      <c r="E41" s="38"/>
      <c r="F41" s="38"/>
      <c r="G41" s="38"/>
      <c r="H41" s="38"/>
      <c r="I41" s="38"/>
      <c r="J41" s="38"/>
      <c r="K41" s="38"/>
      <c r="L41" s="100"/>
      <c r="M41" s="100"/>
      <c r="N41" s="14"/>
    </row>
    <row r="42" spans="1:22" ht="38.25" x14ac:dyDescent="0.2">
      <c r="A42" s="17" t="s">
        <v>46</v>
      </c>
      <c r="B42" s="14"/>
      <c r="C42" s="38"/>
      <c r="D42" s="38"/>
      <c r="E42" s="38"/>
      <c r="F42" s="38"/>
      <c r="G42" s="38"/>
      <c r="H42" s="38"/>
      <c r="I42" s="38"/>
      <c r="J42" s="38"/>
      <c r="K42" s="38"/>
      <c r="L42" s="100"/>
      <c r="M42" s="100"/>
      <c r="N42" s="14"/>
      <c r="O42" s="31"/>
      <c r="Q42" s="9" t="s">
        <v>47</v>
      </c>
      <c r="R42" s="9" t="s">
        <v>48</v>
      </c>
      <c r="S42" s="9" t="s">
        <v>49</v>
      </c>
      <c r="T42" s="9" t="s">
        <v>62</v>
      </c>
      <c r="U42" s="9" t="s">
        <v>168</v>
      </c>
      <c r="V42" s="9" t="s">
        <v>51</v>
      </c>
    </row>
    <row r="43" spans="1:22" ht="38.25" x14ac:dyDescent="0.2">
      <c r="A43" s="14" t="s">
        <v>163</v>
      </c>
      <c r="B43" s="14"/>
      <c r="C43" s="54">
        <f>D43*E43</f>
        <v>2211</v>
      </c>
      <c r="D43" s="38">
        <v>330</v>
      </c>
      <c r="E43" s="38">
        <v>6.7</v>
      </c>
      <c r="F43" s="82">
        <v>4.4999999999999998E-2</v>
      </c>
      <c r="G43" s="38"/>
      <c r="H43" s="39">
        <f t="shared" ref="H43" si="8">D43*E43*F43*2.5</f>
        <v>248.73749999999998</v>
      </c>
      <c r="I43" s="38"/>
      <c r="J43" s="38"/>
      <c r="K43" s="38">
        <f>SUM(H43:H44,H50,H51,H54,H58,H59,H49,K49)*1000</f>
        <v>2591487.4999999995</v>
      </c>
      <c r="L43" s="100" t="s">
        <v>290</v>
      </c>
      <c r="M43" s="100" t="s">
        <v>327</v>
      </c>
      <c r="N43" s="14" t="s">
        <v>33</v>
      </c>
      <c r="O43" s="31"/>
      <c r="S43" s="90">
        <f t="shared" ref="S43:S44" si="9">H43</f>
        <v>248.73749999999998</v>
      </c>
    </row>
    <row r="44" spans="1:22" x14ac:dyDescent="0.2">
      <c r="A44" s="14" t="s">
        <v>163</v>
      </c>
      <c r="B44" s="14"/>
      <c r="C44" s="54">
        <f>D44*E44</f>
        <v>2178</v>
      </c>
      <c r="D44" s="38">
        <v>330</v>
      </c>
      <c r="E44" s="38">
        <v>6.6</v>
      </c>
      <c r="F44" s="82">
        <v>4.4999999999999998E-2</v>
      </c>
      <c r="G44" s="38"/>
      <c r="H44" s="39">
        <f>D44*E44*F44*2.5</f>
        <v>245.02499999999998</v>
      </c>
      <c r="I44" s="38"/>
      <c r="J44" s="38"/>
      <c r="K44" s="38"/>
      <c r="L44" s="100"/>
      <c r="M44" s="100"/>
      <c r="N44" s="14" t="s">
        <v>33</v>
      </c>
      <c r="O44" s="31"/>
      <c r="S44" s="90">
        <f t="shared" si="9"/>
        <v>245.02499999999998</v>
      </c>
    </row>
    <row r="45" spans="1:22" ht="38.25" x14ac:dyDescent="0.2">
      <c r="A45" s="14" t="s">
        <v>163</v>
      </c>
      <c r="B45" s="14"/>
      <c r="C45" s="54">
        <f>D45*E45</f>
        <v>2145</v>
      </c>
      <c r="D45" s="38">
        <v>330</v>
      </c>
      <c r="E45" s="38">
        <v>6.5</v>
      </c>
      <c r="F45" s="82">
        <v>0.03</v>
      </c>
      <c r="G45" s="38"/>
      <c r="H45" s="39">
        <f>D45*E45*F45*2.5</f>
        <v>160.875</v>
      </c>
      <c r="I45" s="38"/>
      <c r="J45" s="38"/>
      <c r="K45" s="109">
        <f>SUM(H45,H52,H55,K52)*1000</f>
        <v>502125</v>
      </c>
      <c r="L45" s="100" t="s">
        <v>318</v>
      </c>
      <c r="M45" s="100" t="s">
        <v>326</v>
      </c>
      <c r="N45" s="14" t="s">
        <v>34</v>
      </c>
      <c r="O45" s="31"/>
      <c r="T45" s="90">
        <f>H45</f>
        <v>160.875</v>
      </c>
      <c r="U45" s="90"/>
    </row>
    <row r="46" spans="1:22" ht="25.5" x14ac:dyDescent="0.2">
      <c r="C46" s="39">
        <f>C43+C44+C45</f>
        <v>6534</v>
      </c>
      <c r="D46" s="38"/>
      <c r="E46" s="38"/>
      <c r="F46" s="82"/>
      <c r="G46" s="38"/>
      <c r="H46" s="38"/>
      <c r="I46" s="38"/>
      <c r="J46" s="38"/>
      <c r="K46" s="38">
        <f>SUM(C46,C56,C53)</f>
        <v>19054</v>
      </c>
      <c r="L46" s="100" t="s">
        <v>324</v>
      </c>
      <c r="M46" s="100" t="s">
        <v>325</v>
      </c>
      <c r="N46" s="14" t="s">
        <v>35</v>
      </c>
      <c r="O46" s="31"/>
      <c r="S46" s="90"/>
      <c r="V46" s="90">
        <f>C46</f>
        <v>6534</v>
      </c>
    </row>
    <row r="47" spans="1:22" s="124" customFormat="1" x14ac:dyDescent="0.2">
      <c r="A47" s="124" t="s">
        <v>106</v>
      </c>
      <c r="C47" s="55"/>
      <c r="D47" s="55">
        <v>500</v>
      </c>
      <c r="E47" s="55">
        <v>7.5</v>
      </c>
      <c r="F47" s="84">
        <v>0.56499999999999995</v>
      </c>
      <c r="G47" s="55">
        <f>D47*E47*F47</f>
        <v>2118.75</v>
      </c>
      <c r="H47" s="55"/>
      <c r="I47" s="55"/>
      <c r="J47" s="55"/>
      <c r="K47" s="55">
        <f>G47</f>
        <v>2118.75</v>
      </c>
      <c r="L47" s="101" t="s">
        <v>328</v>
      </c>
      <c r="M47" s="101" t="s">
        <v>284</v>
      </c>
      <c r="N47" s="123"/>
      <c r="O47" s="79"/>
    </row>
    <row r="48" spans="1:22" ht="25.5" x14ac:dyDescent="0.2">
      <c r="A48" s="14" t="s">
        <v>164</v>
      </c>
      <c r="B48" s="14"/>
      <c r="C48" s="39">
        <f t="shared" ref="C48" si="10">D48*E48</f>
        <v>3750</v>
      </c>
      <c r="D48" s="38">
        <v>500</v>
      </c>
      <c r="E48" s="38">
        <v>7.5</v>
      </c>
      <c r="F48" s="82">
        <v>0.25</v>
      </c>
      <c r="G48" s="38"/>
      <c r="H48" s="38"/>
      <c r="I48" s="38"/>
      <c r="J48" s="38"/>
      <c r="K48" s="38">
        <f>C48*(250/200)</f>
        <v>4687.5</v>
      </c>
      <c r="L48" s="100" t="s">
        <v>296</v>
      </c>
      <c r="M48" s="100" t="s">
        <v>388</v>
      </c>
      <c r="N48" s="14" t="s">
        <v>30</v>
      </c>
      <c r="O48" s="31"/>
      <c r="Q48" s="90">
        <f>C48</f>
        <v>3750</v>
      </c>
      <c r="S48" s="90"/>
    </row>
    <row r="49" spans="1:23" x14ac:dyDescent="0.2">
      <c r="A49" s="14" t="s">
        <v>164</v>
      </c>
      <c r="B49" s="14"/>
      <c r="C49" s="54">
        <f>D49*E49</f>
        <v>3400</v>
      </c>
      <c r="D49" s="38">
        <v>500</v>
      </c>
      <c r="E49" s="38">
        <v>6.8</v>
      </c>
      <c r="F49" s="82">
        <v>6.5000000000000002E-2</v>
      </c>
      <c r="G49" s="38"/>
      <c r="H49" s="39">
        <f t="shared" ref="H49:H50" si="11">D49*E49*F49*2.5</f>
        <v>552.5</v>
      </c>
      <c r="I49" s="38"/>
      <c r="J49" s="38"/>
      <c r="K49" s="38"/>
      <c r="L49" s="100"/>
      <c r="M49" s="100"/>
      <c r="N49" s="14" t="s">
        <v>52</v>
      </c>
      <c r="O49" s="31"/>
      <c r="R49" s="90">
        <f>H49</f>
        <v>552.5</v>
      </c>
    </row>
    <row r="50" spans="1:23" x14ac:dyDescent="0.2">
      <c r="A50" s="14" t="s">
        <v>164</v>
      </c>
      <c r="B50" s="14"/>
      <c r="C50" s="54">
        <f>D50*E50</f>
        <v>3350</v>
      </c>
      <c r="D50" s="38">
        <v>500</v>
      </c>
      <c r="E50" s="38">
        <v>6.7</v>
      </c>
      <c r="F50" s="82">
        <v>4.4999999999999998E-2</v>
      </c>
      <c r="G50" s="38"/>
      <c r="H50" s="39">
        <f t="shared" si="11"/>
        <v>376.875</v>
      </c>
      <c r="I50" s="38"/>
      <c r="J50" s="38"/>
      <c r="K50" s="38"/>
      <c r="L50" s="100"/>
      <c r="M50" s="100"/>
      <c r="N50" s="14" t="s">
        <v>33</v>
      </c>
      <c r="O50" s="31"/>
      <c r="S50" s="90">
        <f t="shared" ref="S50:S51" si="12">H50</f>
        <v>376.875</v>
      </c>
    </row>
    <row r="51" spans="1:23" x14ac:dyDescent="0.2">
      <c r="A51" s="14" t="s">
        <v>164</v>
      </c>
      <c r="B51" s="14"/>
      <c r="C51" s="54">
        <f>D51*E51</f>
        <v>3300</v>
      </c>
      <c r="D51" s="38">
        <v>500</v>
      </c>
      <c r="E51" s="38">
        <v>6.6</v>
      </c>
      <c r="F51" s="82">
        <v>4.4999999999999998E-2</v>
      </c>
      <c r="G51" s="38"/>
      <c r="H51" s="39">
        <f>D51*E51*F51*2.5</f>
        <v>371.25</v>
      </c>
      <c r="I51" s="38"/>
      <c r="J51" s="38"/>
      <c r="K51" s="38"/>
      <c r="L51" s="100"/>
      <c r="M51" s="100"/>
      <c r="N51" s="14" t="s">
        <v>33</v>
      </c>
      <c r="O51" s="31"/>
      <c r="S51" s="90">
        <f t="shared" si="12"/>
        <v>371.25</v>
      </c>
    </row>
    <row r="52" spans="1:23" x14ac:dyDescent="0.2">
      <c r="A52" s="14" t="s">
        <v>164</v>
      </c>
      <c r="B52" s="14"/>
      <c r="C52" s="54">
        <f>D52*E52</f>
        <v>3250</v>
      </c>
      <c r="D52" s="38">
        <v>500</v>
      </c>
      <c r="E52" s="38">
        <v>6.5</v>
      </c>
      <c r="F52" s="82">
        <v>0.03</v>
      </c>
      <c r="G52" s="38"/>
      <c r="H52" s="39">
        <f>D52*E52*F52*2.5</f>
        <v>243.75</v>
      </c>
      <c r="I52" s="38"/>
      <c r="J52" s="38"/>
      <c r="K52" s="38"/>
      <c r="L52" s="100"/>
      <c r="M52" s="100"/>
      <c r="N52" s="14" t="s">
        <v>34</v>
      </c>
      <c r="O52" s="31"/>
      <c r="T52" s="90">
        <f>H52</f>
        <v>243.75</v>
      </c>
      <c r="U52" s="90"/>
    </row>
    <row r="53" spans="1:23" x14ac:dyDescent="0.2">
      <c r="C53" s="39">
        <f>C50+C51+C52</f>
        <v>9900</v>
      </c>
      <c r="D53" s="38"/>
      <c r="E53" s="38"/>
      <c r="F53" s="82"/>
      <c r="G53" s="38"/>
      <c r="H53" s="38"/>
      <c r="I53" s="38"/>
      <c r="J53" s="38"/>
      <c r="K53" s="38"/>
      <c r="L53" s="100"/>
      <c r="M53" s="100"/>
      <c r="N53" s="14" t="s">
        <v>35</v>
      </c>
      <c r="O53" s="31"/>
      <c r="S53" s="90"/>
      <c r="V53" s="90">
        <f>C53</f>
        <v>9900</v>
      </c>
    </row>
    <row r="54" spans="1:23" x14ac:dyDescent="0.2">
      <c r="A54" s="14" t="s">
        <v>165</v>
      </c>
      <c r="B54" s="14"/>
      <c r="C54" s="54">
        <f>D54*E54</f>
        <v>1320</v>
      </c>
      <c r="D54" s="38">
        <v>200</v>
      </c>
      <c r="E54" s="38">
        <v>6.6</v>
      </c>
      <c r="F54" s="82">
        <v>4.4999999999999998E-2</v>
      </c>
      <c r="G54" s="38"/>
      <c r="H54" s="39">
        <f>D54*E54*F54*2.5</f>
        <v>148.5</v>
      </c>
      <c r="I54" s="38"/>
      <c r="J54" s="38"/>
      <c r="K54" s="38"/>
      <c r="L54" s="100"/>
      <c r="M54" s="100"/>
      <c r="N54" s="14" t="s">
        <v>33</v>
      </c>
      <c r="O54" s="31"/>
      <c r="S54" s="90">
        <f t="shared" ref="S54" si="13">H54</f>
        <v>148.5</v>
      </c>
    </row>
    <row r="55" spans="1:23" x14ac:dyDescent="0.2">
      <c r="A55" s="14" t="s">
        <v>165</v>
      </c>
      <c r="B55" s="14"/>
      <c r="C55" s="54">
        <f>D55*E55</f>
        <v>1300</v>
      </c>
      <c r="D55" s="38">
        <v>200</v>
      </c>
      <c r="E55" s="38">
        <v>6.5</v>
      </c>
      <c r="F55" s="82">
        <v>0.03</v>
      </c>
      <c r="G55" s="38"/>
      <c r="H55" s="39">
        <f>D55*E55*F55*2.5</f>
        <v>97.5</v>
      </c>
      <c r="I55" s="38"/>
      <c r="J55" s="38"/>
      <c r="K55" s="38"/>
      <c r="L55" s="100"/>
      <c r="M55" s="100"/>
      <c r="N55" s="14" t="s">
        <v>162</v>
      </c>
      <c r="O55" s="31"/>
      <c r="U55" s="90">
        <f>H55</f>
        <v>97.5</v>
      </c>
    </row>
    <row r="56" spans="1:23" x14ac:dyDescent="0.2">
      <c r="C56" s="39">
        <f>C55+C54</f>
        <v>2620</v>
      </c>
      <c r="D56" s="38"/>
      <c r="E56" s="38"/>
      <c r="F56" s="82"/>
      <c r="G56" s="38"/>
      <c r="H56" s="38"/>
      <c r="I56" s="38"/>
      <c r="J56" s="38"/>
      <c r="K56" s="38"/>
      <c r="L56" s="100"/>
      <c r="M56" s="100"/>
      <c r="N56" s="14" t="s">
        <v>35</v>
      </c>
      <c r="O56" s="31"/>
      <c r="Q56" s="91"/>
      <c r="R56" s="91"/>
      <c r="S56" s="92"/>
      <c r="T56" s="91"/>
      <c r="U56" s="91"/>
      <c r="V56" s="92">
        <f>C56</f>
        <v>2620</v>
      </c>
      <c r="W56" s="91"/>
    </row>
    <row r="57" spans="1:23" x14ac:dyDescent="0.2">
      <c r="A57" s="14"/>
      <c r="C57" s="38"/>
      <c r="D57" s="38"/>
      <c r="E57" s="38"/>
      <c r="F57" s="38"/>
      <c r="G57" s="38"/>
      <c r="H57" s="38"/>
      <c r="I57" s="38"/>
      <c r="J57" s="38"/>
      <c r="K57" s="38"/>
      <c r="L57" s="100"/>
      <c r="M57" s="100"/>
      <c r="N57" s="14"/>
      <c r="O57" s="31"/>
      <c r="Q57" s="78">
        <f t="shared" ref="Q57:V57" si="14">SUM(Q43:Q56)</f>
        <v>3750</v>
      </c>
      <c r="R57" s="78">
        <f t="shared" si="14"/>
        <v>552.5</v>
      </c>
      <c r="S57" s="78">
        <f t="shared" si="14"/>
        <v>1390.3874999999998</v>
      </c>
      <c r="T57" s="78">
        <f t="shared" si="14"/>
        <v>404.625</v>
      </c>
      <c r="U57" s="78">
        <f t="shared" si="14"/>
        <v>97.5</v>
      </c>
      <c r="V57" s="78">
        <f t="shared" si="14"/>
        <v>19054</v>
      </c>
      <c r="W57" s="9" t="s">
        <v>45</v>
      </c>
    </row>
    <row r="58" spans="1:23" x14ac:dyDescent="0.2">
      <c r="A58" s="14" t="s">
        <v>109</v>
      </c>
      <c r="C58" s="54">
        <f>D58*E58</f>
        <v>2162</v>
      </c>
      <c r="D58" s="55">
        <f>C5</f>
        <v>1081</v>
      </c>
      <c r="E58" s="38">
        <v>2</v>
      </c>
      <c r="F58" s="38">
        <v>7.0000000000000007E-2</v>
      </c>
      <c r="G58" s="38"/>
      <c r="H58" s="39">
        <f t="shared" ref="H58" si="15">C58*F58*2.5</f>
        <v>378.35</v>
      </c>
      <c r="I58" s="38"/>
      <c r="J58" s="38"/>
      <c r="K58" s="38"/>
      <c r="L58" s="100"/>
      <c r="M58" s="100"/>
      <c r="N58" s="14" t="s">
        <v>32</v>
      </c>
      <c r="O58" s="31"/>
    </row>
    <row r="59" spans="1:23" x14ac:dyDescent="0.2">
      <c r="A59" s="14"/>
      <c r="C59" s="54">
        <f>D59*E59</f>
        <v>2162</v>
      </c>
      <c r="D59" s="55">
        <f>C5</f>
        <v>1081</v>
      </c>
      <c r="E59" s="38">
        <v>2</v>
      </c>
      <c r="F59" s="38">
        <v>0.05</v>
      </c>
      <c r="G59" s="38"/>
      <c r="H59" s="39">
        <f t="shared" ref="H59" si="16">C59*F59*2.5</f>
        <v>270.25</v>
      </c>
      <c r="I59" s="38"/>
      <c r="J59" s="38"/>
      <c r="K59" s="38"/>
      <c r="L59" s="100"/>
      <c r="M59" s="100"/>
      <c r="N59" s="14" t="s">
        <v>33</v>
      </c>
      <c r="O59" s="31"/>
    </row>
    <row r="60" spans="1:23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N60" s="14"/>
      <c r="O60" s="31"/>
    </row>
    <row r="61" spans="1:23" ht="25.5" x14ac:dyDescent="0.2">
      <c r="A61" s="14" t="s">
        <v>55</v>
      </c>
      <c r="B61" s="14"/>
      <c r="C61" s="38"/>
      <c r="D61" s="39">
        <f>C$5*2</f>
        <v>2162</v>
      </c>
      <c r="E61" s="38"/>
      <c r="F61" s="38"/>
      <c r="G61" s="38"/>
      <c r="H61" s="38"/>
      <c r="I61" s="38"/>
      <c r="J61" s="38"/>
      <c r="K61" s="38">
        <f>SUM(D61:D62)</f>
        <v>4324</v>
      </c>
      <c r="L61" s="38" t="s">
        <v>399</v>
      </c>
      <c r="M61" s="100" t="s">
        <v>284</v>
      </c>
      <c r="N61" s="14"/>
    </row>
    <row r="62" spans="1:23" x14ac:dyDescent="0.2">
      <c r="A62" s="14" t="s">
        <v>56</v>
      </c>
      <c r="B62" s="14"/>
      <c r="C62" s="38"/>
      <c r="D62" s="39">
        <f>C$5*2</f>
        <v>2162</v>
      </c>
      <c r="E62" s="38"/>
      <c r="F62" s="38"/>
      <c r="G62" s="38"/>
      <c r="H62" s="38"/>
      <c r="I62" s="38"/>
      <c r="J62" s="38"/>
      <c r="K62" s="38"/>
      <c r="M62" s="100"/>
      <c r="N62" s="14"/>
    </row>
    <row r="63" spans="1:23" x14ac:dyDescent="0.2">
      <c r="A63" s="14" t="s">
        <v>57</v>
      </c>
      <c r="B63" s="14"/>
      <c r="C63" s="38"/>
      <c r="D63" s="39">
        <v>714</v>
      </c>
      <c r="E63" s="38"/>
      <c r="F63" s="38"/>
      <c r="G63" s="38"/>
      <c r="H63" s="38"/>
      <c r="I63" s="38"/>
      <c r="J63" s="38"/>
      <c r="K63" s="38">
        <f>D63</f>
        <v>714</v>
      </c>
      <c r="L63" s="38" t="s">
        <v>298</v>
      </c>
      <c r="M63" s="100" t="s">
        <v>284</v>
      </c>
      <c r="N63" s="14" t="s">
        <v>169</v>
      </c>
      <c r="O63" s="31"/>
    </row>
    <row r="64" spans="1:23" x14ac:dyDescent="0.2">
      <c r="A64" s="14" t="s">
        <v>58</v>
      </c>
      <c r="B64" s="14"/>
      <c r="C64" s="38"/>
      <c r="D64" s="38"/>
      <c r="E64" s="38"/>
      <c r="F64" s="38"/>
      <c r="G64" s="38"/>
      <c r="H64" s="38"/>
      <c r="I64" s="39">
        <v>4</v>
      </c>
      <c r="J64" s="38"/>
      <c r="K64" s="38"/>
      <c r="L64" s="100"/>
      <c r="M64" s="100"/>
      <c r="N64" s="14"/>
      <c r="O64" s="31"/>
    </row>
    <row r="65" spans="1:27" x14ac:dyDescent="0.2">
      <c r="A65" s="14"/>
      <c r="B65" s="14"/>
      <c r="C65" s="38"/>
      <c r="D65" s="38"/>
      <c r="E65" s="38"/>
      <c r="F65" s="38"/>
      <c r="G65" s="38"/>
      <c r="H65" s="38"/>
      <c r="I65" s="38"/>
      <c r="J65" s="38"/>
      <c r="K65" s="38"/>
      <c r="L65" s="100"/>
      <c r="M65" s="100"/>
      <c r="N65" s="14"/>
      <c r="W65" s="9" t="s">
        <v>128</v>
      </c>
      <c r="X65" s="9" t="s">
        <v>128</v>
      </c>
      <c r="Y65" s="9" t="s">
        <v>128</v>
      </c>
      <c r="Z65" s="9" t="s">
        <v>128</v>
      </c>
    </row>
    <row r="66" spans="1:27" x14ac:dyDescent="0.2">
      <c r="A66" s="11" t="s">
        <v>112</v>
      </c>
      <c r="C66" s="38"/>
      <c r="D66" s="38"/>
      <c r="E66" s="38"/>
      <c r="F66" s="38"/>
      <c r="G66" s="38"/>
      <c r="H66" s="38"/>
      <c r="I66" s="38"/>
      <c r="J66" s="38"/>
      <c r="K66" s="38"/>
      <c r="L66" s="100"/>
      <c r="M66" s="100"/>
      <c r="N66" s="14"/>
      <c r="Q66" s="9" t="s">
        <v>60</v>
      </c>
      <c r="R66" s="9" t="s">
        <v>61</v>
      </c>
      <c r="S66" s="9" t="s">
        <v>47</v>
      </c>
      <c r="T66" s="9" t="s">
        <v>48</v>
      </c>
      <c r="U66" s="9" t="s">
        <v>129</v>
      </c>
      <c r="V66" s="9" t="s">
        <v>63</v>
      </c>
      <c r="W66" s="9" t="s">
        <v>47</v>
      </c>
      <c r="X66" s="9" t="s">
        <v>130</v>
      </c>
      <c r="Y66" s="9" t="s">
        <v>131</v>
      </c>
      <c r="Z66" s="9" t="s">
        <v>170</v>
      </c>
      <c r="AA66" s="9" t="s">
        <v>132</v>
      </c>
    </row>
    <row r="67" spans="1:27" x14ac:dyDescent="0.2">
      <c r="A67" s="9" t="s">
        <v>28</v>
      </c>
      <c r="C67" s="38">
        <f>D67*E67</f>
        <v>7132.5</v>
      </c>
      <c r="D67" s="38">
        <f t="shared" ref="D67:D69" si="17">4370-2785</f>
        <v>1585</v>
      </c>
      <c r="E67" s="38">
        <v>4.5</v>
      </c>
      <c r="F67" s="82">
        <v>0.3</v>
      </c>
      <c r="G67" s="39">
        <f>F67*C67</f>
        <v>2139.75</v>
      </c>
      <c r="H67" s="38"/>
      <c r="I67" s="38"/>
      <c r="J67" s="38"/>
      <c r="K67" s="38">
        <f>G67</f>
        <v>2139.75</v>
      </c>
      <c r="L67" s="38" t="s">
        <v>276</v>
      </c>
      <c r="M67" s="100" t="s">
        <v>302</v>
      </c>
      <c r="N67" s="14"/>
      <c r="R67" s="90">
        <f>G67</f>
        <v>2139.75</v>
      </c>
    </row>
    <row r="68" spans="1:27" ht="25.5" x14ac:dyDescent="0.2">
      <c r="A68" s="9" t="s">
        <v>30</v>
      </c>
      <c r="C68" s="39">
        <f>D68*E68</f>
        <v>6340</v>
      </c>
      <c r="D68" s="38">
        <f t="shared" si="17"/>
        <v>1585</v>
      </c>
      <c r="E68" s="38">
        <v>4</v>
      </c>
      <c r="F68" s="82">
        <v>0.25</v>
      </c>
      <c r="G68" s="38"/>
      <c r="H68" s="38"/>
      <c r="I68" s="38"/>
      <c r="J68" s="38"/>
      <c r="K68" s="38">
        <f>C68*(250/200)</f>
        <v>7925</v>
      </c>
      <c r="L68" s="100" t="s">
        <v>316</v>
      </c>
      <c r="M68" s="100" t="s">
        <v>387</v>
      </c>
      <c r="N68" s="14"/>
      <c r="R68" s="90"/>
      <c r="S68" s="90">
        <f>C68</f>
        <v>6340</v>
      </c>
    </row>
    <row r="69" spans="1:27" ht="25.5" x14ac:dyDescent="0.2">
      <c r="A69" s="9" t="s">
        <v>31</v>
      </c>
      <c r="C69" s="38">
        <f>D69*E69</f>
        <v>5864.5</v>
      </c>
      <c r="D69" s="38">
        <f t="shared" si="17"/>
        <v>1585</v>
      </c>
      <c r="E69" s="38">
        <v>3.7</v>
      </c>
      <c r="F69" s="82">
        <v>0.08</v>
      </c>
      <c r="G69" s="38"/>
      <c r="H69" s="39">
        <f>D69*E69*F69*2.5</f>
        <v>1172.9000000000001</v>
      </c>
      <c r="I69" s="38"/>
      <c r="J69" s="38"/>
      <c r="K69" s="38">
        <f>H69*1000</f>
        <v>1172900</v>
      </c>
      <c r="L69" s="100" t="s">
        <v>290</v>
      </c>
      <c r="M69" s="100" t="s">
        <v>302</v>
      </c>
      <c r="N69" s="14" t="s">
        <v>32</v>
      </c>
      <c r="T69" s="90">
        <f>H69</f>
        <v>1172.9000000000001</v>
      </c>
    </row>
    <row r="70" spans="1:27" ht="25.5" x14ac:dyDescent="0.2">
      <c r="C70" s="38">
        <f>D70*E70</f>
        <v>5706</v>
      </c>
      <c r="D70" s="38">
        <f>4370-2785</f>
        <v>1585</v>
      </c>
      <c r="E70" s="38">
        <v>3.6</v>
      </c>
      <c r="F70" s="82">
        <v>3.5000000000000003E-2</v>
      </c>
      <c r="G70" s="38"/>
      <c r="H70" s="39">
        <f>D70*E70*F70*2.5</f>
        <v>499.27500000000003</v>
      </c>
      <c r="I70" s="38"/>
      <c r="J70" s="38"/>
      <c r="K70" s="38">
        <f>H70*1000</f>
        <v>499275.00000000006</v>
      </c>
      <c r="L70" s="100" t="s">
        <v>300</v>
      </c>
      <c r="M70" s="100" t="s">
        <v>302</v>
      </c>
      <c r="N70" s="14" t="s">
        <v>34</v>
      </c>
      <c r="U70" s="90">
        <f>H70</f>
        <v>499.27500000000003</v>
      </c>
    </row>
    <row r="71" spans="1:27" x14ac:dyDescent="0.2">
      <c r="C71" s="39">
        <f>C70+C69</f>
        <v>11570.5</v>
      </c>
      <c r="D71" s="38"/>
      <c r="E71" s="38"/>
      <c r="F71" s="82"/>
      <c r="G71" s="38"/>
      <c r="H71" s="38"/>
      <c r="I71" s="38"/>
      <c r="J71" s="38"/>
      <c r="K71" s="38">
        <f>C71</f>
        <v>11570.5</v>
      </c>
      <c r="L71" s="100" t="s">
        <v>324</v>
      </c>
      <c r="M71" s="100" t="s">
        <v>302</v>
      </c>
      <c r="N71" s="14" t="s">
        <v>35</v>
      </c>
      <c r="V71" s="90">
        <f>C71</f>
        <v>11570.5</v>
      </c>
    </row>
    <row r="72" spans="1:27" x14ac:dyDescent="0.2">
      <c r="C72" s="38"/>
      <c r="D72" s="38"/>
      <c r="E72" s="38"/>
      <c r="F72" s="38"/>
      <c r="G72" s="38"/>
      <c r="H72" s="38"/>
      <c r="I72" s="38"/>
      <c r="J72" s="38"/>
      <c r="K72" s="38"/>
      <c r="L72" s="100"/>
      <c r="M72" s="100"/>
      <c r="N72" s="14"/>
      <c r="V72" s="90"/>
    </row>
    <row r="73" spans="1:27" s="124" customFormat="1" x14ac:dyDescent="0.2">
      <c r="A73" s="124" t="s">
        <v>26</v>
      </c>
      <c r="C73" s="55"/>
      <c r="D73" s="55">
        <f>5300-4370</f>
        <v>930</v>
      </c>
      <c r="E73" s="55">
        <v>4.5</v>
      </c>
      <c r="F73" s="84">
        <f>0.52-F74</f>
        <v>0.27</v>
      </c>
      <c r="G73" s="55">
        <f>D73*E73*F73</f>
        <v>1129.95</v>
      </c>
      <c r="H73" s="55"/>
      <c r="I73" s="55"/>
      <c r="J73" s="55"/>
      <c r="K73" s="55">
        <f>G73+K78</f>
        <v>1233.45</v>
      </c>
      <c r="L73" s="55" t="s">
        <v>275</v>
      </c>
      <c r="M73" s="101" t="s">
        <v>389</v>
      </c>
      <c r="N73" s="123" t="s">
        <v>171</v>
      </c>
      <c r="Q73" s="129">
        <f>G73</f>
        <v>1129.95</v>
      </c>
    </row>
    <row r="74" spans="1:27" ht="38.25" x14ac:dyDescent="0.2">
      <c r="A74" s="14" t="s">
        <v>113</v>
      </c>
      <c r="C74" s="39">
        <f>C75/2.5*3</f>
        <v>2790</v>
      </c>
      <c r="D74" s="38">
        <f t="shared" ref="D74:D87" si="18">5300-4370</f>
        <v>930</v>
      </c>
      <c r="E74" s="55">
        <v>4.5</v>
      </c>
      <c r="F74" s="84">
        <v>0.25</v>
      </c>
      <c r="G74" s="38"/>
      <c r="H74" s="38"/>
      <c r="I74" s="38"/>
      <c r="J74" s="38"/>
      <c r="K74" s="38">
        <f>SUM(C74,C79,C83,C89)*(250/200)</f>
        <v>7725</v>
      </c>
      <c r="L74" s="100" t="s">
        <v>316</v>
      </c>
      <c r="M74" s="100" t="s">
        <v>374</v>
      </c>
      <c r="N74" s="14"/>
      <c r="W74" s="90">
        <f>C74</f>
        <v>2790</v>
      </c>
    </row>
    <row r="75" spans="1:27" ht="25.5" x14ac:dyDescent="0.2">
      <c r="A75" s="14" t="s">
        <v>114</v>
      </c>
      <c r="B75" s="14"/>
      <c r="C75" s="39">
        <f>D75*E75</f>
        <v>2325</v>
      </c>
      <c r="D75" s="38">
        <f t="shared" si="18"/>
        <v>930</v>
      </c>
      <c r="E75" s="55">
        <v>2.5</v>
      </c>
      <c r="F75" s="84">
        <v>0.125</v>
      </c>
      <c r="G75" s="38"/>
      <c r="H75" s="38"/>
      <c r="I75" s="38"/>
      <c r="J75" s="38"/>
      <c r="K75" s="38"/>
      <c r="L75" s="100"/>
      <c r="M75" s="100"/>
      <c r="N75" s="14"/>
      <c r="Y75" s="90">
        <f>C75</f>
        <v>2325</v>
      </c>
      <c r="Z75" s="90"/>
    </row>
    <row r="76" spans="1:27" ht="25.5" x14ac:dyDescent="0.2">
      <c r="A76" s="14"/>
      <c r="B76" s="14"/>
      <c r="C76" s="39"/>
      <c r="D76" s="38">
        <f t="shared" si="18"/>
        <v>930</v>
      </c>
      <c r="E76" s="55">
        <v>2.5</v>
      </c>
      <c r="F76" s="84">
        <f>F75-F77</f>
        <v>9.5000000000000001E-2</v>
      </c>
      <c r="G76" s="38"/>
      <c r="H76" s="39">
        <f>D76*E76*F76*2.5</f>
        <v>552.1875</v>
      </c>
      <c r="I76" s="38"/>
      <c r="J76" s="38"/>
      <c r="K76" s="38">
        <f>SUM(H81,H85,HH9176)*1000</f>
        <v>636562.5</v>
      </c>
      <c r="L76" s="100" t="s">
        <v>290</v>
      </c>
      <c r="M76" s="100" t="s">
        <v>329</v>
      </c>
      <c r="N76" s="14"/>
      <c r="Y76" s="90"/>
      <c r="Z76" s="90"/>
    </row>
    <row r="77" spans="1:27" ht="25.5" x14ac:dyDescent="0.2">
      <c r="A77" s="55"/>
      <c r="B77" s="38"/>
      <c r="C77" s="38"/>
      <c r="D77" s="38">
        <f t="shared" si="18"/>
        <v>930</v>
      </c>
      <c r="E77" s="55">
        <v>2.5</v>
      </c>
      <c r="F77" s="84">
        <v>0.03</v>
      </c>
      <c r="G77" s="38"/>
      <c r="H77" s="39">
        <f>D77*E77*F77*2.5</f>
        <v>174.375</v>
      </c>
      <c r="I77" s="38"/>
      <c r="J77" s="38"/>
      <c r="K77" s="38">
        <f>SUM(H77,H82,H86,H92)*1000</f>
        <v>386250</v>
      </c>
      <c r="L77" s="100" t="s">
        <v>300</v>
      </c>
      <c r="M77" s="100" t="s">
        <v>330</v>
      </c>
      <c r="S77" s="90">
        <f>C77</f>
        <v>0</v>
      </c>
    </row>
    <row r="78" spans="1:27" x14ac:dyDescent="0.2">
      <c r="A78" s="9" t="s">
        <v>26</v>
      </c>
      <c r="C78" s="38"/>
      <c r="D78" s="38">
        <v>100</v>
      </c>
      <c r="E78" s="55">
        <v>4.5</v>
      </c>
      <c r="F78" s="84">
        <f>0.48-F79</f>
        <v>0.22999999999999998</v>
      </c>
      <c r="G78" s="39">
        <f>D78*E78*F78</f>
        <v>103.49999999999999</v>
      </c>
      <c r="H78" s="38"/>
      <c r="I78" s="38"/>
      <c r="J78" s="38"/>
      <c r="K78" s="38">
        <f>G78</f>
        <v>103.49999999999999</v>
      </c>
      <c r="L78" s="38" t="s">
        <v>275</v>
      </c>
      <c r="M78" s="100" t="s">
        <v>299</v>
      </c>
      <c r="N78" s="14" t="s">
        <v>172</v>
      </c>
      <c r="Q78" s="90">
        <f>G78</f>
        <v>103.49999999999999</v>
      </c>
    </row>
    <row r="79" spans="1:27" ht="38.25" x14ac:dyDescent="0.2">
      <c r="A79" s="14" t="s">
        <v>113</v>
      </c>
      <c r="C79" s="39">
        <f>C80/2.5*3</f>
        <v>300</v>
      </c>
      <c r="D79" s="38">
        <v>100</v>
      </c>
      <c r="E79" s="55">
        <v>4.5</v>
      </c>
      <c r="F79" s="84">
        <v>0.25</v>
      </c>
      <c r="G79" s="38"/>
      <c r="H79" s="38"/>
      <c r="I79" s="38"/>
      <c r="J79" s="38"/>
      <c r="K79" s="38"/>
      <c r="L79" s="100" t="s">
        <v>307</v>
      </c>
      <c r="M79" s="100" t="s">
        <v>331</v>
      </c>
      <c r="N79" s="14"/>
      <c r="W79" s="90">
        <f>C79</f>
        <v>300</v>
      </c>
    </row>
    <row r="80" spans="1:27" ht="25.5" x14ac:dyDescent="0.2">
      <c r="A80" s="14" t="s">
        <v>114</v>
      </c>
      <c r="B80" s="14"/>
      <c r="C80" s="39">
        <f>D80*E80</f>
        <v>250</v>
      </c>
      <c r="D80" s="38">
        <v>100</v>
      </c>
      <c r="E80" s="55">
        <v>2.5</v>
      </c>
      <c r="F80" s="84">
        <v>0.16500000000000001</v>
      </c>
      <c r="G80" s="38"/>
      <c r="H80" s="38"/>
      <c r="I80" s="38"/>
      <c r="J80" s="38"/>
      <c r="K80" s="38"/>
      <c r="L80" s="100"/>
      <c r="M80" s="100"/>
      <c r="N80" s="14"/>
      <c r="Z80" s="90">
        <f>C80</f>
        <v>250</v>
      </c>
    </row>
    <row r="81" spans="1:27" ht="25.5" x14ac:dyDescent="0.2">
      <c r="A81" s="14"/>
      <c r="B81" s="14"/>
      <c r="C81" s="39"/>
      <c r="D81" s="38">
        <v>100</v>
      </c>
      <c r="E81" s="55">
        <v>2.5</v>
      </c>
      <c r="F81" s="84">
        <f>F80-F82</f>
        <v>0.13500000000000001</v>
      </c>
      <c r="G81" s="38"/>
      <c r="H81" s="39">
        <f>D81*E81*F81*2.5</f>
        <v>84.375</v>
      </c>
      <c r="I81" s="38"/>
      <c r="J81" s="38"/>
      <c r="K81" s="38">
        <f>H81*1000</f>
        <v>84375</v>
      </c>
      <c r="L81" s="100" t="s">
        <v>290</v>
      </c>
      <c r="M81" s="100" t="s">
        <v>331</v>
      </c>
      <c r="N81" s="14"/>
      <c r="Z81" s="90"/>
    </row>
    <row r="82" spans="1:27" ht="25.5" x14ac:dyDescent="0.2">
      <c r="A82" s="55"/>
      <c r="B82" s="38"/>
      <c r="C82" s="38"/>
      <c r="D82" s="38">
        <v>100</v>
      </c>
      <c r="E82" s="55">
        <v>2.5</v>
      </c>
      <c r="F82" s="84">
        <v>0.03</v>
      </c>
      <c r="G82" s="38"/>
      <c r="H82" s="39">
        <f>D82*E82*F82*2.5</f>
        <v>18.75</v>
      </c>
      <c r="I82" s="38"/>
      <c r="J82" s="38"/>
      <c r="K82" s="38">
        <f>H82*1000</f>
        <v>18750</v>
      </c>
      <c r="L82" s="100" t="s">
        <v>300</v>
      </c>
      <c r="M82" s="100" t="s">
        <v>331</v>
      </c>
    </row>
    <row r="83" spans="1:27" ht="38.25" x14ac:dyDescent="0.2">
      <c r="A83" s="14" t="s">
        <v>113</v>
      </c>
      <c r="C83" s="39">
        <f>C84/2.5*3</f>
        <v>2790</v>
      </c>
      <c r="D83" s="38">
        <f t="shared" si="18"/>
        <v>930</v>
      </c>
      <c r="E83" s="55">
        <v>3</v>
      </c>
      <c r="F83" s="84">
        <v>0.25</v>
      </c>
      <c r="G83" s="38"/>
      <c r="H83" s="38"/>
      <c r="I83" s="38"/>
      <c r="J83" s="38"/>
      <c r="K83" s="38"/>
      <c r="L83" s="100" t="s">
        <v>307</v>
      </c>
      <c r="M83" s="100" t="s">
        <v>331</v>
      </c>
      <c r="N83" s="14" t="s">
        <v>173</v>
      </c>
      <c r="Q83" s="90">
        <f>G83</f>
        <v>0</v>
      </c>
      <c r="W83" s="90">
        <f>C83</f>
        <v>2790</v>
      </c>
    </row>
    <row r="84" spans="1:27" ht="25.5" x14ac:dyDescent="0.2">
      <c r="A84" s="14" t="s">
        <v>114</v>
      </c>
      <c r="B84" s="14"/>
      <c r="C84" s="39">
        <f>D84*E84</f>
        <v>2325</v>
      </c>
      <c r="D84" s="38">
        <f t="shared" si="18"/>
        <v>930</v>
      </c>
      <c r="E84" s="55">
        <v>2.5</v>
      </c>
      <c r="F84" s="82">
        <v>0.125</v>
      </c>
      <c r="G84" s="38"/>
      <c r="H84" s="38"/>
      <c r="I84" s="38"/>
      <c r="J84" s="38"/>
      <c r="K84" s="38"/>
      <c r="L84" s="100"/>
      <c r="M84" s="100"/>
      <c r="N84" s="14"/>
      <c r="Y84" s="90">
        <f>C84</f>
        <v>2325</v>
      </c>
    </row>
    <row r="85" spans="1:27" ht="25.5" x14ac:dyDescent="0.2">
      <c r="A85" s="14"/>
      <c r="B85" s="14"/>
      <c r="C85" s="39"/>
      <c r="D85" s="38">
        <f t="shared" si="18"/>
        <v>930</v>
      </c>
      <c r="E85" s="55">
        <v>2.5</v>
      </c>
      <c r="F85" s="84">
        <f>F84-F86</f>
        <v>9.5000000000000001E-2</v>
      </c>
      <c r="G85" s="38"/>
      <c r="H85" s="39">
        <f>D85*E85*F85*2.5</f>
        <v>552.1875</v>
      </c>
      <c r="I85" s="38"/>
      <c r="J85" s="38"/>
      <c r="K85" s="38">
        <f>H85*1000</f>
        <v>552187.5</v>
      </c>
      <c r="L85" s="100" t="s">
        <v>290</v>
      </c>
      <c r="M85" s="100" t="s">
        <v>331</v>
      </c>
      <c r="N85" s="14"/>
      <c r="Y85" s="90"/>
    </row>
    <row r="86" spans="1:27" ht="25.5" x14ac:dyDescent="0.2">
      <c r="A86" s="14"/>
      <c r="B86" s="14"/>
      <c r="C86" s="39"/>
      <c r="D86" s="38">
        <f t="shared" si="18"/>
        <v>930</v>
      </c>
      <c r="E86" s="55">
        <v>2.5</v>
      </c>
      <c r="F86" s="84">
        <v>0.03</v>
      </c>
      <c r="G86" s="38"/>
      <c r="H86" s="39">
        <f>D86*E86*F86*2.5</f>
        <v>174.375</v>
      </c>
      <c r="I86" s="38"/>
      <c r="J86" s="38"/>
      <c r="K86" s="38">
        <f>H86*1000</f>
        <v>174375</v>
      </c>
      <c r="L86" s="100" t="s">
        <v>300</v>
      </c>
      <c r="M86" s="100" t="s">
        <v>331</v>
      </c>
      <c r="N86" s="14"/>
      <c r="Y86" s="90"/>
    </row>
    <row r="87" spans="1:27" s="124" customFormat="1" x14ac:dyDescent="0.2">
      <c r="A87" s="124" t="s">
        <v>115</v>
      </c>
      <c r="C87" s="55"/>
      <c r="D87" s="55">
        <f t="shared" si="18"/>
        <v>930</v>
      </c>
      <c r="E87" s="55">
        <v>3</v>
      </c>
      <c r="F87" s="84">
        <f>SUM(F83:F84)</f>
        <v>0.375</v>
      </c>
      <c r="G87" s="55">
        <f>D87*E87*F87</f>
        <v>1046.25</v>
      </c>
      <c r="H87" s="55"/>
      <c r="I87" s="55"/>
      <c r="J87" s="55"/>
      <c r="K87" s="55"/>
      <c r="L87" s="101"/>
      <c r="M87" s="101"/>
      <c r="N87" s="123"/>
      <c r="AA87" s="129">
        <f>G87</f>
        <v>1046.25</v>
      </c>
    </row>
    <row r="88" spans="1:27" x14ac:dyDescent="0.2">
      <c r="A88" s="14"/>
      <c r="B88" s="14"/>
      <c r="C88" s="38"/>
      <c r="D88" s="38"/>
      <c r="E88" s="38"/>
      <c r="F88" s="38"/>
      <c r="G88" s="38"/>
      <c r="H88" s="38"/>
      <c r="I88" s="38"/>
      <c r="J88" s="38"/>
      <c r="K88" s="38"/>
      <c r="L88" s="100"/>
      <c r="M88" s="100"/>
      <c r="N88" s="14"/>
      <c r="AA88" s="90"/>
    </row>
    <row r="89" spans="1:27" ht="38.25" x14ac:dyDescent="0.2">
      <c r="A89" s="14" t="s">
        <v>113</v>
      </c>
      <c r="C89" s="39">
        <f>C90/2.5*3</f>
        <v>300</v>
      </c>
      <c r="D89" s="38">
        <v>100</v>
      </c>
      <c r="E89" s="55">
        <v>3</v>
      </c>
      <c r="F89" s="84">
        <v>0.25</v>
      </c>
      <c r="G89" s="38"/>
      <c r="H89" s="38"/>
      <c r="I89" s="38"/>
      <c r="J89" s="38"/>
      <c r="K89" s="38">
        <f>C89</f>
        <v>300</v>
      </c>
      <c r="L89" s="100" t="s">
        <v>307</v>
      </c>
      <c r="M89" s="100"/>
      <c r="N89" s="14" t="s">
        <v>174</v>
      </c>
      <c r="Q89" s="90">
        <f>G89</f>
        <v>0</v>
      </c>
      <c r="W89" s="90">
        <f>C89</f>
        <v>300</v>
      </c>
    </row>
    <row r="90" spans="1:27" ht="25.5" x14ac:dyDescent="0.2">
      <c r="A90" s="14" t="s">
        <v>114</v>
      </c>
      <c r="B90" s="14"/>
      <c r="C90" s="39">
        <f>D90*E90</f>
        <v>250</v>
      </c>
      <c r="D90" s="38">
        <v>100</v>
      </c>
      <c r="E90" s="55">
        <v>2.5</v>
      </c>
      <c r="F90" s="84">
        <v>0.16500000000000001</v>
      </c>
      <c r="G90" s="38"/>
      <c r="H90" s="38"/>
      <c r="I90" s="38"/>
      <c r="J90" s="38"/>
      <c r="K90" s="38"/>
      <c r="L90" s="100"/>
      <c r="M90" s="100"/>
      <c r="N90" s="14"/>
      <c r="Z90" s="90">
        <f>C90</f>
        <v>250</v>
      </c>
    </row>
    <row r="91" spans="1:27" ht="25.5" x14ac:dyDescent="0.2">
      <c r="A91" s="14"/>
      <c r="B91" s="14"/>
      <c r="C91" s="39"/>
      <c r="D91" s="38">
        <v>100</v>
      </c>
      <c r="E91" s="55">
        <v>2.5</v>
      </c>
      <c r="F91" s="84">
        <f>F90-F92</f>
        <v>0.13500000000000001</v>
      </c>
      <c r="G91" s="38"/>
      <c r="H91" s="39">
        <f>D91*E91*F91*2.5</f>
        <v>84.375</v>
      </c>
      <c r="I91" s="38"/>
      <c r="J91" s="38"/>
      <c r="K91" s="38">
        <f>H91*1000</f>
        <v>84375</v>
      </c>
      <c r="L91" s="100" t="s">
        <v>290</v>
      </c>
      <c r="M91" s="100"/>
      <c r="N91" s="14"/>
      <c r="Z91" s="90"/>
    </row>
    <row r="92" spans="1:27" ht="25.5" x14ac:dyDescent="0.2">
      <c r="A92" s="14"/>
      <c r="B92" s="14"/>
      <c r="C92" s="39"/>
      <c r="D92" s="38">
        <v>100</v>
      </c>
      <c r="E92" s="55">
        <v>2.5</v>
      </c>
      <c r="F92" s="84">
        <v>0.03</v>
      </c>
      <c r="G92" s="38"/>
      <c r="H92" s="39">
        <f>D92*E92*F92*2.5</f>
        <v>18.75</v>
      </c>
      <c r="I92" s="38"/>
      <c r="J92" s="38"/>
      <c r="K92" s="38">
        <f>H92*1000</f>
        <v>18750</v>
      </c>
      <c r="L92" s="100" t="s">
        <v>300</v>
      </c>
      <c r="M92" s="100"/>
      <c r="N92" s="14"/>
      <c r="Z92" s="90"/>
    </row>
    <row r="93" spans="1:27" s="124" customFormat="1" x14ac:dyDescent="0.2">
      <c r="A93" s="124" t="s">
        <v>115</v>
      </c>
      <c r="C93" s="55"/>
      <c r="D93" s="55">
        <v>100</v>
      </c>
      <c r="E93" s="55">
        <v>3</v>
      </c>
      <c r="F93" s="84">
        <f>SUM(F89:F90)</f>
        <v>0.41500000000000004</v>
      </c>
      <c r="G93" s="55">
        <f>D93*E93*F93</f>
        <v>124.50000000000001</v>
      </c>
      <c r="H93" s="55"/>
      <c r="I93" s="55"/>
      <c r="J93" s="55"/>
      <c r="K93" s="55"/>
      <c r="L93" s="101"/>
      <c r="M93" s="101"/>
      <c r="N93" s="123"/>
      <c r="AA93" s="129">
        <f>G93</f>
        <v>124.50000000000001</v>
      </c>
    </row>
    <row r="94" spans="1:27" x14ac:dyDescent="0.2">
      <c r="A94" s="14"/>
      <c r="B94" s="14"/>
      <c r="C94" s="38"/>
      <c r="D94" s="38"/>
      <c r="E94" s="38"/>
      <c r="F94" s="38"/>
      <c r="G94" s="38"/>
      <c r="H94" s="38"/>
      <c r="I94" s="38"/>
      <c r="J94" s="38"/>
      <c r="K94" s="38"/>
      <c r="L94" s="100"/>
      <c r="M94" s="100"/>
      <c r="N94" s="14"/>
    </row>
    <row r="95" spans="1:27" x14ac:dyDescent="0.2">
      <c r="A95" s="11" t="s">
        <v>175</v>
      </c>
      <c r="C95" s="38"/>
      <c r="D95" s="38"/>
      <c r="E95" s="38"/>
      <c r="F95" s="38"/>
      <c r="G95" s="38"/>
      <c r="H95" s="38"/>
      <c r="I95" s="38"/>
      <c r="J95" s="38"/>
      <c r="K95" s="38"/>
      <c r="L95" s="100"/>
      <c r="M95" s="100"/>
      <c r="N95" s="14"/>
      <c r="W95" s="90"/>
    </row>
    <row r="96" spans="1:27" x14ac:dyDescent="0.2">
      <c r="A96" s="14" t="s">
        <v>26</v>
      </c>
      <c r="C96" s="38">
        <f>D96*E96</f>
        <v>473.6</v>
      </c>
      <c r="D96" s="38">
        <v>128</v>
      </c>
      <c r="E96" s="38">
        <v>3.7</v>
      </c>
      <c r="F96" s="82">
        <f>SUM(F97:F100)</f>
        <v>0.86499999999999999</v>
      </c>
      <c r="G96" s="39">
        <f>F96*C96</f>
        <v>409.66399999999999</v>
      </c>
      <c r="H96" s="38"/>
      <c r="I96" s="38"/>
      <c r="J96" s="38"/>
      <c r="K96" s="38">
        <f>G96</f>
        <v>409.66399999999999</v>
      </c>
      <c r="L96" s="38" t="s">
        <v>276</v>
      </c>
      <c r="M96" s="100" t="s">
        <v>299</v>
      </c>
      <c r="N96" s="14"/>
      <c r="O96" s="9" t="s">
        <v>176</v>
      </c>
      <c r="Q96" s="90">
        <f>G96</f>
        <v>409.66399999999999</v>
      </c>
      <c r="X96" s="90"/>
    </row>
    <row r="97" spans="1:28" x14ac:dyDescent="0.2">
      <c r="A97" s="14" t="s">
        <v>28</v>
      </c>
      <c r="C97" s="38">
        <f>D97*E97</f>
        <v>473.6</v>
      </c>
      <c r="D97" s="38">
        <v>128</v>
      </c>
      <c r="E97" s="38">
        <v>3.7</v>
      </c>
      <c r="F97" s="82">
        <v>0.5</v>
      </c>
      <c r="G97" s="39">
        <f>F97*C97</f>
        <v>236.8</v>
      </c>
      <c r="H97" s="38"/>
      <c r="I97" s="38"/>
      <c r="J97" s="38"/>
      <c r="K97" s="38">
        <f>G97</f>
        <v>236.8</v>
      </c>
      <c r="L97" s="38" t="s">
        <v>275</v>
      </c>
      <c r="M97" s="100" t="s">
        <v>284</v>
      </c>
      <c r="N97" s="14"/>
      <c r="O97" s="9" t="s">
        <v>176</v>
      </c>
      <c r="R97" s="90">
        <f>G97</f>
        <v>236.8</v>
      </c>
      <c r="AA97" s="90"/>
    </row>
    <row r="98" spans="1:28" ht="38.25" x14ac:dyDescent="0.2">
      <c r="A98" s="14" t="s">
        <v>30</v>
      </c>
      <c r="C98" s="39">
        <f>D98*E98</f>
        <v>409.6</v>
      </c>
      <c r="D98" s="38">
        <v>128</v>
      </c>
      <c r="E98" s="38">
        <v>3.2</v>
      </c>
      <c r="F98" s="82">
        <v>0.25</v>
      </c>
      <c r="G98" s="38"/>
      <c r="H98" s="38"/>
      <c r="I98" s="38"/>
      <c r="J98" s="38"/>
      <c r="K98" s="38">
        <f>C98</f>
        <v>409.6</v>
      </c>
      <c r="L98" s="100" t="s">
        <v>307</v>
      </c>
      <c r="M98" s="100" t="s">
        <v>302</v>
      </c>
      <c r="N98" s="14"/>
      <c r="O98" s="9" t="s">
        <v>176</v>
      </c>
      <c r="R98" s="90"/>
      <c r="S98" s="90">
        <f>C98</f>
        <v>409.6</v>
      </c>
    </row>
    <row r="99" spans="1:28" ht="25.5" x14ac:dyDescent="0.2">
      <c r="A99" s="14" t="s">
        <v>31</v>
      </c>
      <c r="C99" s="38">
        <f t="shared" ref="C99:C100" si="19">D99*E99</f>
        <v>345.6</v>
      </c>
      <c r="D99" s="38">
        <v>128</v>
      </c>
      <c r="E99" s="38">
        <v>2.7</v>
      </c>
      <c r="F99" s="82">
        <v>0.08</v>
      </c>
      <c r="G99" s="38"/>
      <c r="H99" s="39">
        <f>C99*F99*2.5</f>
        <v>69.12</v>
      </c>
      <c r="I99" s="38"/>
      <c r="J99" s="38"/>
      <c r="K99" s="38">
        <f>SUM(H99,H103)*1000</f>
        <v>542057.5</v>
      </c>
      <c r="L99" s="100" t="s">
        <v>290</v>
      </c>
      <c r="M99" s="100" t="s">
        <v>333</v>
      </c>
      <c r="N99" s="14" t="s">
        <v>32</v>
      </c>
      <c r="O99" s="9" t="s">
        <v>176</v>
      </c>
      <c r="T99" s="90">
        <f>H99</f>
        <v>69.12</v>
      </c>
      <c r="W99" s="90"/>
    </row>
    <row r="100" spans="1:28" ht="25.5" x14ac:dyDescent="0.2">
      <c r="A100" s="14"/>
      <c r="C100" s="38">
        <f t="shared" si="19"/>
        <v>345.6</v>
      </c>
      <c r="D100" s="38">
        <v>128</v>
      </c>
      <c r="E100" s="38">
        <v>2.7</v>
      </c>
      <c r="F100" s="82">
        <v>3.5000000000000003E-2</v>
      </c>
      <c r="G100" s="38"/>
      <c r="H100" s="39">
        <f>C100*F100*2.5</f>
        <v>30.240000000000006</v>
      </c>
      <c r="I100" s="38"/>
      <c r="J100" s="38"/>
      <c r="K100" s="38">
        <f>SUM(H100,H104)*1000</f>
        <v>368052.5</v>
      </c>
      <c r="L100" s="100" t="s">
        <v>300</v>
      </c>
      <c r="M100" s="100" t="s">
        <v>334</v>
      </c>
      <c r="N100" s="14" t="s">
        <v>34</v>
      </c>
      <c r="O100" s="9" t="s">
        <v>176</v>
      </c>
      <c r="U100" s="90">
        <f>H100</f>
        <v>30.240000000000006</v>
      </c>
      <c r="Y100" s="90"/>
      <c r="Z100" s="90"/>
    </row>
    <row r="101" spans="1:28" x14ac:dyDescent="0.2">
      <c r="A101" s="14"/>
      <c r="C101" s="39">
        <f>C100+C108</f>
        <v>591.6</v>
      </c>
      <c r="D101" s="38"/>
      <c r="E101" s="38"/>
      <c r="F101" s="38"/>
      <c r="G101" s="38"/>
      <c r="H101" s="38"/>
      <c r="I101" s="38"/>
      <c r="J101" s="38"/>
      <c r="K101" s="38">
        <f>C101</f>
        <v>591.6</v>
      </c>
      <c r="L101" s="100" t="s">
        <v>332</v>
      </c>
      <c r="M101" s="100" t="s">
        <v>302</v>
      </c>
      <c r="N101" s="14" t="s">
        <v>35</v>
      </c>
      <c r="O101" s="9" t="s">
        <v>176</v>
      </c>
      <c r="Q101" s="91"/>
      <c r="R101" s="91"/>
      <c r="S101" s="91"/>
      <c r="T101" s="91"/>
      <c r="U101" s="91"/>
      <c r="V101" s="92">
        <f>C101</f>
        <v>591.6</v>
      </c>
      <c r="W101" s="91"/>
      <c r="X101" s="91"/>
      <c r="Y101" s="91"/>
      <c r="Z101" s="91"/>
      <c r="AA101" s="92"/>
      <c r="AB101" s="91"/>
    </row>
    <row r="102" spans="1:28" x14ac:dyDescent="0.2">
      <c r="A102" s="14"/>
      <c r="B102" s="14"/>
      <c r="C102" s="38"/>
      <c r="D102" s="38"/>
      <c r="E102" s="38"/>
      <c r="F102" s="38"/>
      <c r="G102" s="38"/>
      <c r="H102" s="38"/>
      <c r="I102" s="38"/>
      <c r="J102" s="38"/>
      <c r="K102" s="38"/>
      <c r="L102" s="100"/>
      <c r="M102" s="100"/>
      <c r="N102" s="14"/>
      <c r="Q102" s="93">
        <f>SUM(Q67:Q101)</f>
        <v>1643.114</v>
      </c>
      <c r="R102" s="93">
        <f>SUM(R67:R101)</f>
        <v>2376.5500000000002</v>
      </c>
      <c r="S102" s="93">
        <f>SUM(S67:S101)</f>
        <v>6749.6</v>
      </c>
      <c r="T102" s="93">
        <f>SUM(T67:T101)</f>
        <v>1242.02</v>
      </c>
      <c r="U102" s="93">
        <f>SUM(U67:U101)</f>
        <v>529.51499999999999</v>
      </c>
      <c r="V102" s="93">
        <f>SUM(V67:V101)</f>
        <v>12162.1</v>
      </c>
      <c r="W102" s="93">
        <f>SUM(W67:W101)</f>
        <v>6180</v>
      </c>
      <c r="X102" s="93">
        <f>SUM(X67:X101)</f>
        <v>0</v>
      </c>
      <c r="Y102" s="93">
        <f>SUM(Y67:Y101)</f>
        <v>4650</v>
      </c>
      <c r="Z102" s="93">
        <f>SUM(Z67:Z101)</f>
        <v>500</v>
      </c>
      <c r="AA102" s="93">
        <f>SUM(AA67:AA101)</f>
        <v>1170.75</v>
      </c>
      <c r="AB102" s="9" t="s">
        <v>65</v>
      </c>
    </row>
    <row r="103" spans="1:28" x14ac:dyDescent="0.2">
      <c r="A103" s="14" t="s">
        <v>109</v>
      </c>
      <c r="B103" s="14"/>
      <c r="C103" s="54">
        <f>D103*E103</f>
        <v>2702.5</v>
      </c>
      <c r="D103" s="55">
        <f>C5</f>
        <v>1081</v>
      </c>
      <c r="E103" s="38">
        <v>2.5</v>
      </c>
      <c r="F103" s="38">
        <v>7.0000000000000007E-2</v>
      </c>
      <c r="G103" s="38"/>
      <c r="H103" s="39">
        <f t="shared" ref="H103:H104" si="20">C103*F103*2.5</f>
        <v>472.9375</v>
      </c>
      <c r="I103" s="38"/>
      <c r="J103" s="38"/>
      <c r="K103" s="38"/>
      <c r="L103" s="100"/>
      <c r="M103" s="100"/>
      <c r="N103" s="14" t="s">
        <v>32</v>
      </c>
    </row>
    <row r="104" spans="1:28" x14ac:dyDescent="0.2">
      <c r="A104" s="14"/>
      <c r="C104" s="54">
        <f>D104*E104</f>
        <v>2702.5</v>
      </c>
      <c r="D104" s="55">
        <f>C5</f>
        <v>1081</v>
      </c>
      <c r="E104" s="38">
        <v>2.5</v>
      </c>
      <c r="F104" s="38">
        <v>0.05</v>
      </c>
      <c r="G104" s="38"/>
      <c r="H104" s="39">
        <f t="shared" si="20"/>
        <v>337.8125</v>
      </c>
      <c r="I104" s="38"/>
      <c r="J104" s="38"/>
      <c r="K104" s="38"/>
      <c r="L104" s="100"/>
      <c r="M104" s="100"/>
      <c r="N104" s="14" t="s">
        <v>33</v>
      </c>
      <c r="O104" s="31"/>
    </row>
    <row r="105" spans="1:28" x14ac:dyDescent="0.2">
      <c r="A105" s="14"/>
      <c r="B105" s="14"/>
      <c r="C105" s="38"/>
      <c r="D105" s="38"/>
      <c r="E105" s="38"/>
      <c r="F105" s="38"/>
      <c r="G105" s="38"/>
      <c r="H105" s="38"/>
      <c r="I105" s="38"/>
      <c r="J105" s="38"/>
      <c r="K105" s="38"/>
      <c r="L105" s="100"/>
      <c r="M105" s="100"/>
      <c r="N105" s="14"/>
    </row>
    <row r="106" spans="1:28" ht="25.5" x14ac:dyDescent="0.2">
      <c r="A106" s="14" t="s">
        <v>66</v>
      </c>
      <c r="B106" s="14"/>
      <c r="C106" s="38"/>
      <c r="D106" s="39">
        <f>C5+D100</f>
        <v>1209</v>
      </c>
      <c r="E106" s="38"/>
      <c r="F106" s="38"/>
      <c r="G106" s="38"/>
      <c r="H106" s="38"/>
      <c r="I106" s="38"/>
      <c r="J106" s="38"/>
      <c r="K106" s="38">
        <f>D106</f>
        <v>1209</v>
      </c>
      <c r="L106" s="100" t="s">
        <v>399</v>
      </c>
      <c r="M106" s="100" t="s">
        <v>302</v>
      </c>
      <c r="N106" s="14"/>
    </row>
    <row r="107" spans="1:28" x14ac:dyDescent="0.2">
      <c r="A107" s="14"/>
      <c r="B107" s="14"/>
      <c r="C107" s="38"/>
      <c r="D107" s="38"/>
      <c r="E107" s="38"/>
      <c r="F107" s="38"/>
      <c r="G107" s="38"/>
      <c r="H107" s="38"/>
      <c r="I107" s="38"/>
      <c r="J107" s="38"/>
      <c r="K107" s="38"/>
      <c r="L107" s="100"/>
      <c r="M107" s="100"/>
      <c r="N107" s="14"/>
    </row>
    <row r="108" spans="1:28" x14ac:dyDescent="0.2">
      <c r="A108" s="14" t="s">
        <v>67</v>
      </c>
      <c r="B108" s="14"/>
      <c r="C108" s="39">
        <f>75+33+48+90</f>
        <v>246</v>
      </c>
      <c r="D108" s="38"/>
      <c r="E108" s="38"/>
      <c r="F108" s="38"/>
      <c r="G108" s="38"/>
      <c r="H108" s="38"/>
      <c r="I108" s="38"/>
      <c r="J108" s="38"/>
      <c r="K108" s="38"/>
      <c r="L108" s="100" t="s">
        <v>273</v>
      </c>
      <c r="M108" s="100"/>
      <c r="N108" s="14"/>
    </row>
    <row r="109" spans="1:28" x14ac:dyDescent="0.2">
      <c r="A109" s="14" t="s">
        <v>68</v>
      </c>
      <c r="B109" s="14"/>
      <c r="C109" s="39">
        <f>C108</f>
        <v>246</v>
      </c>
      <c r="D109" s="38"/>
      <c r="E109" s="38"/>
      <c r="F109" s="38"/>
      <c r="G109" s="38"/>
      <c r="H109" s="38"/>
      <c r="I109" s="38"/>
      <c r="J109" s="38"/>
      <c r="K109" s="38"/>
      <c r="L109" s="100" t="s">
        <v>273</v>
      </c>
      <c r="M109" s="100"/>
      <c r="N109" s="14"/>
    </row>
    <row r="110" spans="1:28" x14ac:dyDescent="0.2">
      <c r="A110" s="14"/>
      <c r="B110" s="14"/>
      <c r="C110" s="41"/>
      <c r="D110" s="41"/>
      <c r="E110" s="41"/>
      <c r="F110" s="41"/>
      <c r="G110" s="41"/>
      <c r="H110" s="38"/>
      <c r="I110" s="38"/>
      <c r="J110" s="38"/>
      <c r="K110" s="38"/>
      <c r="L110" s="100"/>
      <c r="M110" s="100"/>
      <c r="N110" s="14"/>
    </row>
    <row r="111" spans="1:28" x14ac:dyDescent="0.2">
      <c r="A111" s="17" t="s">
        <v>69</v>
      </c>
      <c r="B111" s="14"/>
      <c r="C111" s="55"/>
      <c r="D111" s="38"/>
      <c r="E111" s="38"/>
      <c r="F111" s="38"/>
      <c r="G111" s="38"/>
      <c r="H111" s="38"/>
      <c r="I111" s="38"/>
      <c r="J111" s="38"/>
      <c r="K111" s="38"/>
      <c r="L111" s="100"/>
      <c r="M111" s="100"/>
      <c r="N111" s="14"/>
      <c r="O111" s="31"/>
    </row>
    <row r="112" spans="1:28" s="33" customFormat="1" x14ac:dyDescent="0.2">
      <c r="A112" s="9" t="s">
        <v>26</v>
      </c>
      <c r="B112" s="9"/>
      <c r="C112" s="38">
        <v>50</v>
      </c>
      <c r="D112" s="38"/>
      <c r="E112" s="38"/>
      <c r="F112" s="82">
        <f>SUM(F113:F114)</f>
        <v>0.30000000000000004</v>
      </c>
      <c r="G112" s="39">
        <f>F112*C112</f>
        <v>15.000000000000002</v>
      </c>
      <c r="H112" s="38"/>
      <c r="I112" s="38"/>
      <c r="J112" s="38"/>
      <c r="K112" s="38">
        <f>G112</f>
        <v>15.000000000000002</v>
      </c>
      <c r="L112" s="100" t="s">
        <v>335</v>
      </c>
      <c r="M112" s="100" t="s">
        <v>306</v>
      </c>
      <c r="N112" s="14"/>
      <c r="O112" s="97"/>
    </row>
    <row r="113" spans="1:15" s="33" customFormat="1" x14ac:dyDescent="0.2">
      <c r="A113" s="9" t="s">
        <v>28</v>
      </c>
      <c r="B113" s="9"/>
      <c r="C113" s="38">
        <v>50</v>
      </c>
      <c r="D113" s="38"/>
      <c r="E113" s="38"/>
      <c r="F113" s="82">
        <v>0.2</v>
      </c>
      <c r="G113" s="39">
        <f>F113*C113</f>
        <v>10</v>
      </c>
      <c r="H113" s="38"/>
      <c r="I113" s="38"/>
      <c r="J113" s="38"/>
      <c r="K113" s="38">
        <f>G113</f>
        <v>10</v>
      </c>
      <c r="L113" s="100" t="s">
        <v>336</v>
      </c>
      <c r="M113" s="100" t="s">
        <v>284</v>
      </c>
      <c r="N113" s="14"/>
      <c r="O113" s="97"/>
    </row>
    <row r="114" spans="1:15" s="33" customFormat="1" ht="25.5" x14ac:dyDescent="0.2">
      <c r="A114" s="9" t="s">
        <v>70</v>
      </c>
      <c r="B114" s="9"/>
      <c r="C114" s="39">
        <v>50</v>
      </c>
      <c r="D114" s="38"/>
      <c r="E114" s="38"/>
      <c r="F114" s="82">
        <v>0.1</v>
      </c>
      <c r="G114" s="38"/>
      <c r="H114" s="38"/>
      <c r="I114" s="38"/>
      <c r="J114" s="38"/>
      <c r="K114" s="38">
        <f>SUM(C114,C121)</f>
        <v>73</v>
      </c>
      <c r="L114" s="100" t="s">
        <v>280</v>
      </c>
      <c r="M114" s="100" t="s">
        <v>340</v>
      </c>
      <c r="N114" s="14"/>
      <c r="O114" s="97"/>
    </row>
    <row r="115" spans="1:15" x14ac:dyDescent="0.2">
      <c r="A115" s="14"/>
      <c r="B115" s="14"/>
      <c r="C115" s="38"/>
      <c r="D115" s="38"/>
      <c r="E115" s="38"/>
      <c r="F115" s="38"/>
      <c r="G115" s="38"/>
      <c r="H115" s="38"/>
      <c r="I115" s="38"/>
      <c r="J115" s="38"/>
      <c r="K115" s="38"/>
      <c r="L115" s="100"/>
      <c r="M115" s="100"/>
      <c r="N115" s="14"/>
    </row>
    <row r="116" spans="1:15" ht="38.25" x14ac:dyDescent="0.2">
      <c r="A116" s="14" t="s">
        <v>71</v>
      </c>
      <c r="B116" s="14"/>
      <c r="C116" s="39">
        <f>(19*3+6*3)*2+20*3+10*3</f>
        <v>240</v>
      </c>
      <c r="D116" s="38"/>
      <c r="E116" s="38"/>
      <c r="F116" s="38"/>
      <c r="G116" s="38"/>
      <c r="H116" s="38"/>
      <c r="I116" s="38"/>
      <c r="J116" s="38"/>
      <c r="K116" s="38">
        <f>C116</f>
        <v>240</v>
      </c>
      <c r="L116" s="100" t="s">
        <v>281</v>
      </c>
      <c r="M116" s="100" t="s">
        <v>302</v>
      </c>
      <c r="N116" s="14"/>
    </row>
    <row r="117" spans="1:15" ht="25.5" x14ac:dyDescent="0.2">
      <c r="A117" s="14" t="s">
        <v>72</v>
      </c>
      <c r="B117" s="14"/>
      <c r="C117" s="38"/>
      <c r="D117" s="39">
        <f>(3+9+3+9+3+6+3+6)*2+20+3+20+3+10+3+10+3+12+3+12+3+20+3+20+3</f>
        <v>232</v>
      </c>
      <c r="E117" s="38"/>
      <c r="F117" s="38"/>
      <c r="G117" s="38"/>
      <c r="H117" s="38"/>
      <c r="I117" s="38"/>
      <c r="J117" s="38"/>
      <c r="K117" s="38">
        <f>D117</f>
        <v>232</v>
      </c>
      <c r="L117" s="100" t="s">
        <v>315</v>
      </c>
      <c r="M117" s="100" t="s">
        <v>302</v>
      </c>
      <c r="N117" s="14"/>
    </row>
    <row r="118" spans="1:15" x14ac:dyDescent="0.2">
      <c r="A118" s="14"/>
      <c r="B118" s="14"/>
      <c r="C118" s="38"/>
      <c r="D118" s="55"/>
      <c r="E118" s="55"/>
      <c r="F118" s="55"/>
      <c r="G118" s="55"/>
      <c r="H118" s="55"/>
      <c r="I118" s="55"/>
      <c r="J118" s="38"/>
      <c r="K118" s="38"/>
      <c r="L118" s="100"/>
      <c r="M118" s="100"/>
      <c r="N118" s="14"/>
    </row>
    <row r="119" spans="1:15" x14ac:dyDescent="0.2">
      <c r="A119" s="14" t="s">
        <v>150</v>
      </c>
      <c r="B119" s="14"/>
      <c r="C119" s="39">
        <f>(17.5*4.5)+(37.5*4.5)+(12*3)+(20*3)+(26*2)*2</f>
        <v>447.5</v>
      </c>
      <c r="D119" s="55"/>
      <c r="E119" s="55"/>
      <c r="F119" s="55"/>
      <c r="G119" s="55"/>
      <c r="H119" s="55"/>
      <c r="I119" s="55"/>
      <c r="J119" s="38"/>
      <c r="K119" s="38"/>
      <c r="L119" s="100"/>
      <c r="M119" s="100"/>
      <c r="N119" s="14"/>
    </row>
    <row r="120" spans="1:15" x14ac:dyDescent="0.2">
      <c r="B120" s="14"/>
      <c r="C120" s="40"/>
      <c r="D120" s="55"/>
      <c r="E120" s="55"/>
      <c r="F120" s="55"/>
      <c r="G120" s="55"/>
      <c r="H120" s="55"/>
      <c r="I120" s="55"/>
      <c r="J120" s="40"/>
      <c r="K120" s="40"/>
      <c r="L120" s="110"/>
      <c r="M120" s="110"/>
      <c r="N120" s="14"/>
    </row>
    <row r="121" spans="1:15" x14ac:dyDescent="0.2">
      <c r="A121" s="14" t="s">
        <v>137</v>
      </c>
      <c r="B121" s="14"/>
      <c r="C121" s="39">
        <f>D121*E121</f>
        <v>23</v>
      </c>
      <c r="D121" s="55">
        <v>23</v>
      </c>
      <c r="E121" s="55">
        <v>1</v>
      </c>
      <c r="F121" s="55"/>
      <c r="G121" s="55"/>
      <c r="H121" s="55"/>
      <c r="I121" s="55"/>
      <c r="J121" s="40"/>
      <c r="K121" s="40"/>
      <c r="L121" s="110"/>
      <c r="M121" s="110"/>
      <c r="N121" s="14"/>
    </row>
    <row r="122" spans="1:15" x14ac:dyDescent="0.2">
      <c r="A122" s="14"/>
      <c r="B122" s="14"/>
      <c r="C122" s="40"/>
      <c r="D122" s="55"/>
      <c r="E122" s="55"/>
      <c r="F122" s="55"/>
      <c r="G122" s="55"/>
      <c r="H122" s="55"/>
      <c r="I122" s="55"/>
      <c r="J122" s="40"/>
      <c r="K122" s="40"/>
      <c r="L122" s="110"/>
      <c r="M122" s="110"/>
      <c r="N122" s="14"/>
    </row>
    <row r="123" spans="1:15" ht="25.5" x14ac:dyDescent="0.2">
      <c r="A123" s="14" t="s">
        <v>73</v>
      </c>
      <c r="B123" s="14"/>
      <c r="C123" s="40"/>
      <c r="D123" s="38">
        <v>45</v>
      </c>
      <c r="E123" s="38">
        <v>4</v>
      </c>
      <c r="F123" s="38">
        <v>1.5</v>
      </c>
      <c r="G123" s="39">
        <f>D123*E123*F123/2</f>
        <v>135</v>
      </c>
      <c r="H123" s="40"/>
      <c r="I123" s="38"/>
      <c r="J123" s="40"/>
      <c r="K123" s="40"/>
      <c r="L123" s="103" t="s">
        <v>273</v>
      </c>
      <c r="M123" s="110"/>
      <c r="N123" s="14"/>
    </row>
    <row r="124" spans="1:15" x14ac:dyDescent="0.2">
      <c r="A124" s="14" t="s">
        <v>177</v>
      </c>
      <c r="B124" s="14"/>
      <c r="C124" s="52"/>
      <c r="D124" s="38">
        <f>260+200+38</f>
        <v>498</v>
      </c>
      <c r="E124" s="38">
        <v>5.4</v>
      </c>
      <c r="F124" s="38">
        <v>1.75</v>
      </c>
      <c r="G124" s="39">
        <f>D124*(E124-F124)*F124</f>
        <v>3180.9750000000004</v>
      </c>
      <c r="H124" s="52"/>
      <c r="I124" s="38"/>
      <c r="J124" s="58"/>
      <c r="K124" s="58"/>
      <c r="L124" s="103" t="s">
        <v>273</v>
      </c>
      <c r="M124" s="111"/>
      <c r="N124" s="14"/>
    </row>
    <row r="125" spans="1:15" x14ac:dyDescent="0.2">
      <c r="A125" s="14" t="s">
        <v>178</v>
      </c>
      <c r="B125" s="14"/>
      <c r="C125" s="52"/>
      <c r="D125" s="38">
        <v>270</v>
      </c>
      <c r="E125" s="38">
        <v>4.95</v>
      </c>
      <c r="F125" s="38">
        <v>1.4</v>
      </c>
      <c r="G125" s="39">
        <f>D125*(E125-F125)*F125</f>
        <v>1341.9</v>
      </c>
      <c r="H125" s="52"/>
      <c r="I125" s="38"/>
      <c r="J125" s="58"/>
      <c r="K125" s="58"/>
      <c r="L125" s="103" t="s">
        <v>273</v>
      </c>
      <c r="M125" s="111"/>
      <c r="N125" s="14"/>
    </row>
    <row r="126" spans="1:15" ht="25.5" x14ac:dyDescent="0.2">
      <c r="A126" s="14" t="s">
        <v>117</v>
      </c>
      <c r="B126" s="14"/>
      <c r="C126" s="46"/>
      <c r="D126" s="39">
        <f>16+10+10</f>
        <v>36</v>
      </c>
      <c r="E126" s="52"/>
      <c r="F126" s="52"/>
      <c r="G126" s="52"/>
      <c r="H126" s="52"/>
      <c r="I126" s="38"/>
      <c r="J126" s="58"/>
      <c r="K126" s="58"/>
      <c r="L126" s="103" t="s">
        <v>273</v>
      </c>
      <c r="M126" s="111"/>
      <c r="N126" s="14"/>
    </row>
    <row r="127" spans="1:15" x14ac:dyDescent="0.2">
      <c r="A127" s="14" t="s">
        <v>179</v>
      </c>
      <c r="B127" s="14"/>
      <c r="C127" s="46"/>
      <c r="D127" s="39">
        <v>13</v>
      </c>
      <c r="E127" s="52"/>
      <c r="F127" s="52"/>
      <c r="G127" s="52"/>
      <c r="H127" s="52"/>
      <c r="I127" s="38"/>
      <c r="J127" s="52"/>
      <c r="K127" s="52"/>
      <c r="L127" s="103" t="s">
        <v>273</v>
      </c>
      <c r="M127" s="104"/>
      <c r="N127" s="14"/>
    </row>
    <row r="128" spans="1:15" ht="38.25" x14ac:dyDescent="0.2">
      <c r="A128" s="14" t="s">
        <v>74</v>
      </c>
      <c r="B128" s="14"/>
      <c r="C128" s="38"/>
      <c r="D128" s="38"/>
      <c r="E128" s="38"/>
      <c r="F128" s="38"/>
      <c r="G128" s="38"/>
      <c r="H128" s="38"/>
      <c r="I128" s="39">
        <f>30+2</f>
        <v>32</v>
      </c>
      <c r="J128" s="52"/>
      <c r="K128" s="52">
        <f>I128</f>
        <v>32</v>
      </c>
      <c r="L128" s="104" t="s">
        <v>286</v>
      </c>
      <c r="M128" s="104" t="s">
        <v>306</v>
      </c>
      <c r="N128" s="14"/>
    </row>
    <row r="129" spans="1:15" ht="38.25" x14ac:dyDescent="0.2">
      <c r="A129" s="14" t="s">
        <v>75</v>
      </c>
      <c r="B129" s="14"/>
      <c r="C129" s="38"/>
      <c r="D129" s="38"/>
      <c r="E129" s="38"/>
      <c r="F129" s="38"/>
      <c r="G129" s="38"/>
      <c r="H129" s="38"/>
      <c r="I129" s="39">
        <f>101+1</f>
        <v>102</v>
      </c>
      <c r="J129" s="52"/>
      <c r="K129" s="52">
        <f>I129</f>
        <v>102</v>
      </c>
      <c r="L129" s="104" t="s">
        <v>286</v>
      </c>
      <c r="M129" s="104" t="s">
        <v>302</v>
      </c>
      <c r="N129" s="14"/>
    </row>
    <row r="130" spans="1:15" x14ac:dyDescent="0.2">
      <c r="A130" s="14"/>
      <c r="B130" s="14"/>
      <c r="C130" s="38"/>
      <c r="D130" s="38"/>
      <c r="E130" s="38"/>
      <c r="F130" s="38"/>
      <c r="G130" s="38"/>
      <c r="H130" s="38"/>
      <c r="I130" s="38"/>
      <c r="J130" s="52"/>
      <c r="K130" s="52"/>
      <c r="L130" s="104"/>
      <c r="M130" s="104"/>
      <c r="N130" s="14"/>
    </row>
    <row r="131" spans="1:15" ht="25.5" x14ac:dyDescent="0.2">
      <c r="A131" s="14" t="s">
        <v>76</v>
      </c>
      <c r="B131" s="14"/>
      <c r="C131" s="38"/>
      <c r="D131" s="38"/>
      <c r="E131" s="38"/>
      <c r="F131" s="38"/>
      <c r="G131" s="38"/>
      <c r="H131" s="38"/>
      <c r="I131" s="39">
        <f>16+8</f>
        <v>24</v>
      </c>
      <c r="J131" s="58"/>
      <c r="K131" s="113">
        <f>I131</f>
        <v>24</v>
      </c>
      <c r="L131" s="111" t="s">
        <v>289</v>
      </c>
      <c r="M131" s="104" t="s">
        <v>302</v>
      </c>
      <c r="N131" s="14"/>
    </row>
    <row r="132" spans="1:15" x14ac:dyDescent="0.2">
      <c r="A132" s="14"/>
      <c r="B132" s="14"/>
      <c r="C132" s="38"/>
      <c r="D132" s="38"/>
      <c r="E132" s="38"/>
      <c r="F132" s="38"/>
      <c r="G132" s="38"/>
      <c r="H132" s="38"/>
      <c r="I132" s="38"/>
      <c r="J132" s="58"/>
      <c r="K132" s="113">
        <f>I131</f>
        <v>24</v>
      </c>
      <c r="L132" s="111" t="s">
        <v>337</v>
      </c>
      <c r="M132" s="104" t="s">
        <v>302</v>
      </c>
      <c r="N132" s="14"/>
    </row>
    <row r="133" spans="1:15" x14ac:dyDescent="0.2">
      <c r="A133" s="14" t="s">
        <v>78</v>
      </c>
      <c r="B133" s="14"/>
      <c r="C133" s="46"/>
      <c r="D133" s="46"/>
      <c r="E133" s="38"/>
      <c r="F133" s="38"/>
      <c r="G133" s="46"/>
      <c r="H133" s="38"/>
      <c r="I133" s="77"/>
      <c r="J133" s="48"/>
      <c r="K133" s="48"/>
      <c r="L133" s="103"/>
      <c r="M133" s="103"/>
      <c r="N133" s="14"/>
      <c r="O133" s="31"/>
    </row>
    <row r="134" spans="1:15" x14ac:dyDescent="0.2">
      <c r="A134" s="14"/>
      <c r="B134" s="14"/>
      <c r="C134" s="46"/>
      <c r="D134" s="46"/>
      <c r="E134" s="38"/>
      <c r="F134" s="38"/>
      <c r="G134" s="46"/>
      <c r="H134" s="38"/>
      <c r="I134" s="38"/>
      <c r="J134" s="48"/>
      <c r="K134" s="48"/>
      <c r="L134" s="103"/>
      <c r="M134" s="103"/>
      <c r="N134" s="14"/>
      <c r="O134" s="31"/>
    </row>
    <row r="135" spans="1:15" x14ac:dyDescent="0.2">
      <c r="A135" s="11" t="s">
        <v>118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100"/>
      <c r="M135" s="100"/>
      <c r="N135" s="14"/>
      <c r="O135" s="31"/>
    </row>
    <row r="136" spans="1:15" x14ac:dyDescent="0.2">
      <c r="A136" s="9" t="s">
        <v>26</v>
      </c>
      <c r="C136" s="38">
        <f>C137</f>
        <v>298.5</v>
      </c>
      <c r="D136" s="38"/>
      <c r="E136" s="38"/>
      <c r="F136" s="38">
        <v>0.55000000000000004</v>
      </c>
      <c r="G136" s="39">
        <f>F136*C136</f>
        <v>164.17500000000001</v>
      </c>
      <c r="H136" s="38"/>
      <c r="I136" s="38"/>
      <c r="J136" s="38"/>
      <c r="K136" s="38">
        <f>G136</f>
        <v>164.17500000000001</v>
      </c>
      <c r="L136" s="100" t="s">
        <v>275</v>
      </c>
      <c r="M136" s="104" t="s">
        <v>302</v>
      </c>
      <c r="N136" s="14"/>
      <c r="O136" s="31"/>
    </row>
    <row r="137" spans="1:15" x14ac:dyDescent="0.2">
      <c r="A137" s="9" t="s">
        <v>28</v>
      </c>
      <c r="C137" s="38">
        <f>C138/2*3</f>
        <v>298.5</v>
      </c>
      <c r="D137" s="38"/>
      <c r="E137" s="38"/>
      <c r="F137" s="38">
        <v>0.5</v>
      </c>
      <c r="G137" s="39">
        <f>F137*C137</f>
        <v>149.25</v>
      </c>
      <c r="H137" s="38"/>
      <c r="I137" s="38"/>
      <c r="J137" s="38"/>
      <c r="K137" s="90">
        <f>G137</f>
        <v>149.25</v>
      </c>
      <c r="L137" s="100" t="s">
        <v>276</v>
      </c>
      <c r="M137" s="104" t="s">
        <v>302</v>
      </c>
      <c r="N137" s="14"/>
      <c r="O137" s="31"/>
    </row>
    <row r="138" spans="1:15" ht="25.5" x14ac:dyDescent="0.2">
      <c r="A138" s="9" t="s">
        <v>119</v>
      </c>
      <c r="C138" s="39">
        <f>71+8+120</f>
        <v>199</v>
      </c>
      <c r="D138" s="38"/>
      <c r="E138" s="38"/>
      <c r="F138" s="38"/>
      <c r="G138" s="49"/>
      <c r="H138" s="38"/>
      <c r="I138" s="38"/>
      <c r="J138" s="38"/>
      <c r="K138" s="38">
        <f>C138</f>
        <v>199</v>
      </c>
      <c r="L138" s="100" t="s">
        <v>338</v>
      </c>
      <c r="N138" s="14"/>
      <c r="O138" s="31"/>
    </row>
    <row r="139" spans="1:15" ht="25.5" x14ac:dyDescent="0.2">
      <c r="A139" s="9" t="s">
        <v>120</v>
      </c>
      <c r="C139" s="38"/>
      <c r="D139" s="39">
        <f>C138/2*2-D140</f>
        <v>155</v>
      </c>
      <c r="E139" s="38"/>
      <c r="F139" s="38"/>
      <c r="G139" s="49"/>
      <c r="H139" s="38"/>
      <c r="I139" s="38"/>
      <c r="J139" s="38"/>
      <c r="K139" s="38">
        <f>D139</f>
        <v>155</v>
      </c>
      <c r="L139" s="100" t="s">
        <v>315</v>
      </c>
      <c r="M139" s="104" t="s">
        <v>302</v>
      </c>
      <c r="N139" s="14"/>
      <c r="O139" s="31"/>
    </row>
    <row r="140" spans="1:15" x14ac:dyDescent="0.2">
      <c r="A140" s="14" t="s">
        <v>121</v>
      </c>
      <c r="B140" s="14"/>
      <c r="C140" s="46"/>
      <c r="D140" s="39">
        <f>22+22</f>
        <v>44</v>
      </c>
      <c r="E140" s="38"/>
      <c r="F140" s="38"/>
      <c r="G140" s="46"/>
      <c r="H140" s="38"/>
      <c r="I140" s="46"/>
      <c r="J140" s="48"/>
      <c r="K140" s="48"/>
      <c r="L140" s="103" t="s">
        <v>273</v>
      </c>
      <c r="M140" s="103"/>
      <c r="N140" s="14"/>
      <c r="O140" s="31"/>
    </row>
    <row r="141" spans="1:15" x14ac:dyDescent="0.2">
      <c r="A141" s="14" t="s">
        <v>122</v>
      </c>
      <c r="B141" s="14"/>
      <c r="C141" s="46"/>
      <c r="D141" s="46"/>
      <c r="E141" s="46"/>
      <c r="F141" s="46"/>
      <c r="G141" s="46"/>
      <c r="H141" s="46"/>
      <c r="I141" s="39">
        <v>2</v>
      </c>
      <c r="J141" s="48"/>
      <c r="K141" s="48"/>
      <c r="L141" s="103" t="s">
        <v>273</v>
      </c>
      <c r="M141" s="103"/>
      <c r="N141" s="14"/>
    </row>
    <row r="142" spans="1:15" x14ac:dyDescent="0.2">
      <c r="A142" s="14" t="s">
        <v>123</v>
      </c>
      <c r="B142" s="14"/>
      <c r="C142" s="46"/>
      <c r="D142" s="46"/>
      <c r="E142" s="46"/>
      <c r="F142" s="46"/>
      <c r="G142" s="46"/>
      <c r="H142" s="46"/>
      <c r="I142" s="39">
        <v>10</v>
      </c>
      <c r="J142" s="48"/>
      <c r="K142" s="48"/>
      <c r="L142" s="103" t="s">
        <v>273</v>
      </c>
      <c r="M142" s="103"/>
      <c r="N142" s="14"/>
    </row>
    <row r="143" spans="1:15" x14ac:dyDescent="0.2">
      <c r="A143" s="14" t="s">
        <v>124</v>
      </c>
      <c r="B143" s="14"/>
      <c r="C143" s="46"/>
      <c r="D143" s="46"/>
      <c r="E143" s="46"/>
      <c r="F143" s="46"/>
      <c r="G143" s="46"/>
      <c r="H143" s="46"/>
      <c r="I143" s="39">
        <v>2</v>
      </c>
      <c r="J143" s="48"/>
      <c r="K143" s="48"/>
      <c r="L143" s="103" t="s">
        <v>273</v>
      </c>
      <c r="M143" s="103"/>
      <c r="N143" s="14"/>
    </row>
    <row r="144" spans="1:15" x14ac:dyDescent="0.2">
      <c r="A144" s="14"/>
      <c r="B144" s="14"/>
      <c r="C144" s="38"/>
      <c r="D144" s="38"/>
      <c r="E144" s="38"/>
      <c r="F144" s="38"/>
      <c r="G144" s="38"/>
      <c r="H144" s="38"/>
      <c r="I144" s="38"/>
      <c r="J144" s="58"/>
      <c r="K144" s="58"/>
      <c r="L144" s="103" t="s">
        <v>273</v>
      </c>
      <c r="M144" s="111"/>
      <c r="N144" s="14"/>
    </row>
    <row r="145" spans="1:15" x14ac:dyDescent="0.2">
      <c r="A145" s="17" t="s">
        <v>79</v>
      </c>
      <c r="B145" s="18"/>
      <c r="C145" s="39">
        <f>4445+98+1335+2965</f>
        <v>8843</v>
      </c>
      <c r="D145" s="49"/>
      <c r="E145" s="42"/>
      <c r="F145" s="42"/>
      <c r="G145" s="49"/>
      <c r="H145" s="42"/>
      <c r="I145" s="39">
        <v>4</v>
      </c>
      <c r="J145" s="50"/>
      <c r="K145" s="50"/>
      <c r="L145" s="103" t="s">
        <v>273</v>
      </c>
      <c r="M145" s="107"/>
      <c r="N145" s="14" t="s">
        <v>80</v>
      </c>
      <c r="O145" s="31"/>
    </row>
    <row r="146" spans="1:15" x14ac:dyDescent="0.2">
      <c r="A146" s="18"/>
      <c r="B146" s="18"/>
      <c r="C146" s="49"/>
      <c r="D146" s="56"/>
      <c r="E146" s="56"/>
      <c r="F146" s="56"/>
      <c r="G146" s="56"/>
      <c r="H146" s="56"/>
      <c r="I146" s="42"/>
      <c r="J146" s="59"/>
      <c r="K146" s="59"/>
      <c r="L146" s="112"/>
      <c r="M146" s="112"/>
      <c r="N146" s="14"/>
    </row>
    <row r="147" spans="1:15" x14ac:dyDescent="0.2">
      <c r="A147" s="18"/>
      <c r="B147" s="14"/>
      <c r="C147" s="46"/>
      <c r="D147" s="52"/>
      <c r="E147" s="52"/>
      <c r="F147" s="52"/>
      <c r="G147" s="56"/>
      <c r="H147" s="56"/>
      <c r="I147" s="38"/>
      <c r="J147" s="58"/>
      <c r="K147" s="58"/>
      <c r="L147" s="111"/>
      <c r="M147" s="111"/>
      <c r="N147" s="14"/>
    </row>
    <row r="148" spans="1:15" x14ac:dyDescent="0.2">
      <c r="A148" s="14"/>
      <c r="B148" s="14"/>
      <c r="C148" s="46"/>
      <c r="D148" s="52"/>
      <c r="E148" s="52"/>
      <c r="F148" s="52"/>
      <c r="G148" s="52"/>
      <c r="H148" s="52"/>
      <c r="I148" s="38"/>
      <c r="J148" s="52"/>
      <c r="K148" s="52"/>
      <c r="L148" s="104"/>
      <c r="M148" s="104"/>
      <c r="N148" s="14"/>
    </row>
    <row r="149" spans="1:15" x14ac:dyDescent="0.2">
      <c r="A149" s="14"/>
      <c r="B149" s="14"/>
      <c r="C149" s="46"/>
      <c r="D149" s="95"/>
      <c r="E149" s="52"/>
      <c r="F149" s="52"/>
      <c r="G149" s="52"/>
      <c r="H149" s="52"/>
      <c r="I149" s="38"/>
      <c r="J149" s="52"/>
      <c r="K149" s="52"/>
      <c r="L149" s="104"/>
      <c r="M149" s="104"/>
      <c r="N149" s="14"/>
    </row>
    <row r="150" spans="1:15" x14ac:dyDescent="0.2">
      <c r="A150" s="14"/>
      <c r="B150" s="14"/>
      <c r="C150" s="46">
        <v>4445</v>
      </c>
      <c r="D150" s="95" t="s">
        <v>180</v>
      </c>
      <c r="E150" s="52"/>
      <c r="F150" s="52"/>
      <c r="G150" s="52"/>
      <c r="H150" s="52"/>
      <c r="I150" s="38"/>
      <c r="J150" s="52"/>
      <c r="K150" s="52"/>
      <c r="L150" s="104"/>
      <c r="M150" s="104"/>
      <c r="N150" s="14"/>
    </row>
    <row r="151" spans="1:15" x14ac:dyDescent="0.2">
      <c r="A151" s="14"/>
      <c r="B151" s="14"/>
      <c r="C151" s="46">
        <v>1335</v>
      </c>
      <c r="D151" s="95" t="s">
        <v>180</v>
      </c>
      <c r="E151" s="52"/>
      <c r="F151" s="52"/>
      <c r="G151" s="52"/>
      <c r="H151" s="52"/>
      <c r="I151" s="38"/>
      <c r="J151" s="52"/>
      <c r="K151" s="52"/>
      <c r="L151" s="104"/>
      <c r="M151" s="104"/>
      <c r="N151" s="14"/>
    </row>
    <row r="152" spans="1:15" x14ac:dyDescent="0.2">
      <c r="A152" s="14"/>
      <c r="B152" s="14"/>
      <c r="C152" s="46">
        <v>2965</v>
      </c>
      <c r="D152" s="95" t="s">
        <v>181</v>
      </c>
      <c r="E152" s="52"/>
      <c r="F152" s="52"/>
      <c r="G152" s="52"/>
      <c r="H152" s="52"/>
      <c r="I152" s="38"/>
      <c r="J152" s="52"/>
      <c r="K152" s="52"/>
      <c r="L152" s="104"/>
      <c r="M152" s="104"/>
      <c r="N152" s="14"/>
    </row>
    <row r="153" spans="1:15" x14ac:dyDescent="0.2">
      <c r="A153" s="14"/>
      <c r="B153" s="14"/>
      <c r="C153" s="46">
        <v>98</v>
      </c>
      <c r="D153" s="95" t="s">
        <v>182</v>
      </c>
      <c r="E153" s="52"/>
      <c r="F153" s="52"/>
      <c r="G153" s="52"/>
      <c r="H153" s="52"/>
      <c r="I153" s="38"/>
      <c r="J153" s="52"/>
      <c r="K153" s="52"/>
      <c r="L153" s="104"/>
      <c r="M153" s="104"/>
      <c r="N153" s="14"/>
    </row>
    <row r="154" spans="1:15" x14ac:dyDescent="0.2">
      <c r="A154" s="14"/>
      <c r="B154" s="14"/>
      <c r="C154" s="46"/>
      <c r="D154" s="95"/>
      <c r="E154" s="52"/>
      <c r="F154" s="52"/>
      <c r="G154" s="52"/>
      <c r="H154" s="52"/>
      <c r="I154" s="38"/>
      <c r="J154" s="52"/>
      <c r="K154" s="52"/>
      <c r="L154" s="104"/>
      <c r="M154" s="104"/>
      <c r="N154" s="14"/>
    </row>
    <row r="155" spans="1:15" x14ac:dyDescent="0.2">
      <c r="A155" s="14"/>
      <c r="B155" s="14"/>
      <c r="C155" s="46"/>
      <c r="D155" s="95"/>
      <c r="E155" s="52"/>
      <c r="F155" s="52"/>
      <c r="G155" s="52"/>
      <c r="H155" s="52"/>
      <c r="I155" s="38"/>
      <c r="J155" s="52"/>
      <c r="K155" s="52"/>
      <c r="L155" s="104"/>
      <c r="M155" s="104"/>
      <c r="N155" s="14"/>
    </row>
    <row r="156" spans="1:15" x14ac:dyDescent="0.2">
      <c r="A156" s="14"/>
      <c r="B156" s="14"/>
      <c r="C156" s="46"/>
      <c r="D156" s="52"/>
      <c r="E156" s="52"/>
      <c r="F156" s="52"/>
      <c r="G156" s="52"/>
      <c r="H156" s="52"/>
      <c r="I156" s="38"/>
      <c r="J156" s="52"/>
      <c r="K156" s="52"/>
      <c r="L156" s="104"/>
      <c r="M156" s="104"/>
      <c r="N156" s="14"/>
    </row>
    <row r="157" spans="1:15" x14ac:dyDescent="0.2">
      <c r="A157" s="14"/>
      <c r="B157" s="14"/>
      <c r="C157" s="46"/>
      <c r="D157" s="52"/>
      <c r="E157" s="52"/>
      <c r="F157" s="52"/>
      <c r="G157" s="52"/>
      <c r="H157" s="52"/>
      <c r="I157" s="38"/>
      <c r="J157" s="52"/>
      <c r="K157" s="52"/>
      <c r="L157" s="104"/>
      <c r="M157" s="104"/>
      <c r="N157" s="14"/>
    </row>
    <row r="158" spans="1:15" x14ac:dyDescent="0.2">
      <c r="A158" s="14"/>
      <c r="B158" s="14"/>
      <c r="C158" s="46"/>
      <c r="D158" s="52"/>
      <c r="E158" s="52"/>
      <c r="F158" s="52"/>
      <c r="G158" s="52"/>
      <c r="H158" s="52"/>
      <c r="I158" s="38"/>
      <c r="J158" s="52"/>
      <c r="K158" s="52"/>
      <c r="L158" s="104"/>
      <c r="M158" s="104"/>
      <c r="N158" s="14"/>
    </row>
    <row r="159" spans="1:15" x14ac:dyDescent="0.2">
      <c r="A159" s="14"/>
      <c r="B159" s="14"/>
      <c r="C159" s="46"/>
      <c r="D159" s="52"/>
      <c r="E159" s="52"/>
      <c r="F159" s="52"/>
      <c r="G159" s="52"/>
      <c r="H159" s="52"/>
      <c r="I159" s="38"/>
      <c r="J159" s="52"/>
      <c r="K159" s="52"/>
      <c r="L159" s="104"/>
      <c r="M159" s="104"/>
      <c r="N159" s="14"/>
    </row>
    <row r="160" spans="1:15" x14ac:dyDescent="0.2">
      <c r="A160" s="14"/>
      <c r="B160" s="14"/>
      <c r="C160" s="46"/>
      <c r="D160" s="52"/>
      <c r="E160" s="52"/>
      <c r="F160" s="52"/>
      <c r="G160" s="52"/>
      <c r="H160" s="52"/>
      <c r="I160" s="38"/>
      <c r="J160" s="52"/>
      <c r="K160" s="52"/>
      <c r="L160" s="104"/>
      <c r="M160" s="104"/>
      <c r="N160" s="14"/>
    </row>
    <row r="161" spans="1:14" x14ac:dyDescent="0.2">
      <c r="A161" s="14"/>
      <c r="B161" s="14"/>
      <c r="C161" s="46"/>
      <c r="D161" s="52"/>
      <c r="E161" s="52"/>
      <c r="F161" s="52"/>
      <c r="G161" s="52"/>
      <c r="H161" s="52"/>
      <c r="I161" s="38"/>
      <c r="J161" s="52"/>
      <c r="K161" s="52"/>
      <c r="L161" s="104"/>
      <c r="M161" s="104"/>
      <c r="N161" s="14"/>
    </row>
    <row r="162" spans="1:14" x14ac:dyDescent="0.2">
      <c r="A162" s="14"/>
      <c r="B162" s="14"/>
      <c r="C162" s="46"/>
      <c r="D162" s="52"/>
      <c r="E162" s="52"/>
      <c r="F162" s="52"/>
      <c r="G162" s="52"/>
      <c r="H162" s="52"/>
      <c r="I162" s="38"/>
      <c r="J162" s="52"/>
      <c r="K162" s="52"/>
      <c r="L162" s="104"/>
      <c r="M162" s="104"/>
      <c r="N162" s="14"/>
    </row>
    <row r="163" spans="1:14" x14ac:dyDescent="0.2">
      <c r="A163" s="14"/>
      <c r="B163" s="14"/>
      <c r="C163" s="46"/>
      <c r="D163" s="52"/>
      <c r="E163" s="52"/>
      <c r="F163" s="52"/>
      <c r="G163" s="52"/>
      <c r="H163" s="52"/>
      <c r="I163" s="38"/>
      <c r="J163" s="52"/>
      <c r="K163" s="52"/>
      <c r="L163" s="104"/>
      <c r="M163" s="104"/>
      <c r="N163" s="14"/>
    </row>
    <row r="164" spans="1:14" x14ac:dyDescent="0.2">
      <c r="A164" s="14"/>
      <c r="B164" s="14"/>
      <c r="C164" s="46"/>
      <c r="D164" s="52"/>
      <c r="E164" s="52"/>
      <c r="F164" s="52"/>
      <c r="G164" s="52"/>
      <c r="H164" s="52"/>
      <c r="I164" s="38"/>
      <c r="J164" s="52"/>
      <c r="K164" s="52"/>
      <c r="L164" s="104"/>
      <c r="M164" s="104"/>
      <c r="N164" s="14"/>
    </row>
    <row r="165" spans="1:14" x14ac:dyDescent="0.2">
      <c r="A165" s="14"/>
      <c r="B165" s="14"/>
      <c r="C165" s="46"/>
      <c r="D165" s="52"/>
      <c r="E165" s="52"/>
      <c r="F165" s="52"/>
      <c r="G165" s="52"/>
      <c r="H165" s="52"/>
      <c r="I165" s="38"/>
      <c r="J165" s="52"/>
      <c r="K165" s="52"/>
      <c r="L165" s="104"/>
      <c r="M165" s="104"/>
      <c r="N165" s="14"/>
    </row>
    <row r="166" spans="1:14" x14ac:dyDescent="0.2">
      <c r="A166" s="14"/>
      <c r="B166" s="14"/>
      <c r="C166" s="46"/>
      <c r="D166" s="52"/>
      <c r="E166" s="52"/>
      <c r="F166" s="52"/>
      <c r="G166" s="52"/>
      <c r="H166" s="52"/>
      <c r="I166" s="38"/>
      <c r="J166" s="52"/>
      <c r="K166" s="52"/>
      <c r="L166" s="104"/>
      <c r="M166" s="104"/>
      <c r="N166" s="14"/>
    </row>
    <row r="167" spans="1:14" x14ac:dyDescent="0.2">
      <c r="A167" s="14"/>
      <c r="B167" s="14"/>
      <c r="C167" s="46"/>
      <c r="D167" s="52"/>
      <c r="E167" s="52"/>
      <c r="F167" s="52"/>
      <c r="G167" s="52"/>
      <c r="H167" s="52"/>
      <c r="I167" s="38"/>
      <c r="J167" s="52"/>
      <c r="K167" s="52"/>
      <c r="L167" s="104"/>
      <c r="M167" s="104"/>
      <c r="N167" s="14"/>
    </row>
    <row r="168" spans="1:14" x14ac:dyDescent="0.2">
      <c r="A168" s="14"/>
      <c r="B168" s="14"/>
      <c r="C168" s="46"/>
      <c r="D168" s="52"/>
      <c r="E168" s="52"/>
      <c r="F168" s="52"/>
      <c r="G168" s="52"/>
      <c r="H168" s="52"/>
      <c r="I168" s="38"/>
      <c r="J168" s="52"/>
      <c r="K168" s="52"/>
      <c r="L168" s="104"/>
      <c r="M168" s="104"/>
      <c r="N168" s="14"/>
    </row>
    <row r="169" spans="1:14" x14ac:dyDescent="0.2">
      <c r="A169" s="14"/>
      <c r="B169" s="14"/>
      <c r="C169" s="46"/>
      <c r="D169" s="52"/>
      <c r="E169" s="52"/>
      <c r="F169" s="52"/>
      <c r="G169" s="52"/>
      <c r="H169" s="52"/>
      <c r="I169" s="38"/>
      <c r="J169" s="52"/>
      <c r="K169" s="52"/>
      <c r="L169" s="104"/>
      <c r="M169" s="104"/>
      <c r="N169" s="14"/>
    </row>
    <row r="170" spans="1:14" x14ac:dyDescent="0.2">
      <c r="A170" s="14"/>
      <c r="B170" s="14"/>
      <c r="C170" s="46"/>
      <c r="D170" s="52"/>
      <c r="E170" s="52"/>
      <c r="F170" s="52"/>
      <c r="G170" s="52"/>
      <c r="H170" s="52"/>
      <c r="I170" s="38"/>
      <c r="J170" s="52"/>
      <c r="K170" s="52"/>
      <c r="L170" s="104"/>
      <c r="M170" s="104"/>
      <c r="N170" s="14"/>
    </row>
    <row r="171" spans="1:14" x14ac:dyDescent="0.2">
      <c r="A171" s="14"/>
      <c r="B171" s="14"/>
      <c r="C171" s="46"/>
      <c r="D171" s="52"/>
      <c r="E171" s="52"/>
      <c r="F171" s="52"/>
      <c r="G171" s="52"/>
      <c r="H171" s="52"/>
      <c r="I171" s="38"/>
      <c r="J171" s="52"/>
      <c r="K171" s="52"/>
      <c r="L171" s="104"/>
      <c r="M171" s="104"/>
      <c r="N171" s="14"/>
    </row>
    <row r="172" spans="1:14" x14ac:dyDescent="0.2">
      <c r="A172" s="14"/>
      <c r="B172" s="14"/>
      <c r="C172" s="46"/>
      <c r="D172" s="52"/>
      <c r="E172" s="52"/>
      <c r="F172" s="52"/>
      <c r="G172" s="52"/>
      <c r="H172" s="52"/>
      <c r="I172" s="38"/>
      <c r="J172" s="52"/>
      <c r="K172" s="52"/>
      <c r="L172" s="104"/>
      <c r="M172" s="104"/>
      <c r="N172" s="14"/>
    </row>
    <row r="173" spans="1:14" x14ac:dyDescent="0.2">
      <c r="A173" s="14"/>
      <c r="B173" s="14"/>
      <c r="C173" s="46"/>
      <c r="D173" s="52"/>
      <c r="E173" s="52"/>
      <c r="F173" s="52"/>
      <c r="G173" s="52"/>
      <c r="H173" s="52"/>
      <c r="I173" s="38"/>
      <c r="J173" s="52"/>
      <c r="K173" s="52"/>
      <c r="L173" s="104"/>
      <c r="M173" s="104"/>
      <c r="N173" s="14"/>
    </row>
    <row r="174" spans="1:14" x14ac:dyDescent="0.2">
      <c r="A174" s="14"/>
      <c r="B174" s="14"/>
      <c r="C174" s="46"/>
      <c r="D174" s="52"/>
      <c r="E174" s="52"/>
      <c r="F174" s="52"/>
      <c r="G174" s="52"/>
      <c r="H174" s="52"/>
      <c r="I174" s="38"/>
      <c r="J174" s="52"/>
      <c r="K174" s="52"/>
      <c r="L174" s="104"/>
      <c r="M174" s="104"/>
      <c r="N174" s="14"/>
    </row>
    <row r="175" spans="1:14" x14ac:dyDescent="0.2">
      <c r="A175" s="14"/>
      <c r="B175" s="14"/>
      <c r="C175" s="46"/>
      <c r="D175" s="52"/>
      <c r="E175" s="52"/>
      <c r="F175" s="52"/>
      <c r="G175" s="52"/>
      <c r="H175" s="52"/>
      <c r="I175" s="38"/>
      <c r="J175" s="52"/>
      <c r="K175" s="52"/>
      <c r="L175" s="104"/>
      <c r="M175" s="104"/>
      <c r="N175" s="14"/>
    </row>
    <row r="176" spans="1:14" x14ac:dyDescent="0.2">
      <c r="A176" s="14"/>
      <c r="B176" s="14"/>
      <c r="C176" s="46"/>
      <c r="D176" s="52"/>
      <c r="E176" s="52"/>
      <c r="F176" s="52"/>
      <c r="G176" s="52"/>
      <c r="H176" s="52"/>
      <c r="I176" s="38"/>
      <c r="J176" s="52"/>
      <c r="K176" s="52"/>
      <c r="L176" s="104"/>
      <c r="M176" s="104"/>
      <c r="N176" s="14"/>
    </row>
    <row r="177" spans="1:14" x14ac:dyDescent="0.2">
      <c r="A177" s="14"/>
      <c r="B177" s="14"/>
      <c r="C177" s="46"/>
      <c r="D177" s="52"/>
      <c r="E177" s="52"/>
      <c r="F177" s="52"/>
      <c r="G177" s="52"/>
      <c r="H177" s="52"/>
      <c r="I177" s="38"/>
      <c r="J177" s="52"/>
      <c r="K177" s="52"/>
      <c r="L177" s="104"/>
      <c r="M177" s="104"/>
      <c r="N177" s="14"/>
    </row>
    <row r="178" spans="1:14" x14ac:dyDescent="0.2">
      <c r="A178" s="14"/>
      <c r="B178" s="14"/>
      <c r="C178" s="46"/>
      <c r="D178" s="52"/>
      <c r="E178" s="52"/>
      <c r="F178" s="52"/>
      <c r="G178" s="52"/>
      <c r="H178" s="52"/>
      <c r="I178" s="38"/>
      <c r="J178" s="52"/>
      <c r="K178" s="52"/>
      <c r="L178" s="104"/>
      <c r="M178" s="104"/>
      <c r="N178" s="14"/>
    </row>
    <row r="179" spans="1:14" x14ac:dyDescent="0.2">
      <c r="A179" s="14"/>
      <c r="B179" s="14"/>
      <c r="C179" s="46"/>
      <c r="D179" s="52"/>
      <c r="E179" s="52"/>
      <c r="F179" s="52"/>
      <c r="G179" s="52"/>
      <c r="H179" s="52"/>
      <c r="I179" s="38"/>
      <c r="J179" s="52"/>
      <c r="K179" s="52"/>
      <c r="L179" s="104"/>
      <c r="M179" s="104"/>
      <c r="N179" s="14"/>
    </row>
    <row r="180" spans="1:14" x14ac:dyDescent="0.2">
      <c r="A180" s="14"/>
      <c r="B180" s="14"/>
      <c r="C180" s="46"/>
      <c r="D180" s="52"/>
      <c r="E180" s="52"/>
      <c r="F180" s="52"/>
      <c r="G180" s="52"/>
      <c r="H180" s="52"/>
      <c r="I180" s="38"/>
      <c r="J180" s="52"/>
      <c r="K180" s="52"/>
      <c r="L180" s="104"/>
      <c r="M180" s="104"/>
      <c r="N180" s="14"/>
    </row>
    <row r="181" spans="1:14" x14ac:dyDescent="0.2">
      <c r="A181" s="14"/>
      <c r="B181" s="14"/>
      <c r="C181" s="46"/>
      <c r="D181" s="52"/>
      <c r="E181" s="52"/>
      <c r="F181" s="52"/>
      <c r="G181" s="52"/>
      <c r="H181" s="52"/>
      <c r="I181" s="38"/>
      <c r="J181" s="52"/>
      <c r="K181" s="52"/>
      <c r="L181" s="104"/>
      <c r="M181" s="104"/>
      <c r="N181" s="14"/>
    </row>
    <row r="182" spans="1:14" x14ac:dyDescent="0.2">
      <c r="A182" s="14"/>
      <c r="B182" s="14"/>
      <c r="C182" s="46"/>
      <c r="D182" s="52"/>
      <c r="E182" s="52"/>
      <c r="F182" s="52"/>
      <c r="G182" s="52"/>
      <c r="H182" s="52"/>
      <c r="I182" s="38"/>
      <c r="J182" s="52"/>
      <c r="K182" s="52"/>
      <c r="L182" s="104"/>
      <c r="M182" s="104"/>
      <c r="N182" s="14"/>
    </row>
    <row r="183" spans="1:14" x14ac:dyDescent="0.2">
      <c r="A183" s="14"/>
      <c r="B183" s="14"/>
      <c r="C183" s="46"/>
      <c r="D183" s="52"/>
      <c r="E183" s="52"/>
      <c r="F183" s="52"/>
      <c r="G183" s="52"/>
      <c r="H183" s="52"/>
      <c r="I183" s="38"/>
      <c r="J183" s="52"/>
      <c r="K183" s="52"/>
      <c r="L183" s="104"/>
      <c r="M183" s="104"/>
      <c r="N183" s="14"/>
    </row>
    <row r="184" spans="1:14" x14ac:dyDescent="0.2">
      <c r="A184" s="14"/>
      <c r="B184" s="14"/>
      <c r="C184" s="46"/>
      <c r="D184" s="52"/>
      <c r="E184" s="52"/>
      <c r="F184" s="52"/>
      <c r="G184" s="52"/>
      <c r="H184" s="52"/>
      <c r="I184" s="38"/>
      <c r="J184" s="52"/>
      <c r="K184" s="52"/>
      <c r="L184" s="104"/>
      <c r="M184" s="104"/>
      <c r="N184" s="14"/>
    </row>
    <row r="185" spans="1:14" x14ac:dyDescent="0.2">
      <c r="A185" s="14"/>
      <c r="B185" s="14"/>
      <c r="C185" s="46"/>
      <c r="D185" s="52"/>
      <c r="E185" s="52"/>
      <c r="F185" s="52"/>
      <c r="G185" s="52"/>
      <c r="H185" s="52"/>
      <c r="I185" s="38"/>
      <c r="J185" s="52"/>
      <c r="K185" s="52"/>
      <c r="L185" s="104"/>
      <c r="M185" s="104"/>
      <c r="N185" s="14"/>
    </row>
    <row r="186" spans="1:14" x14ac:dyDescent="0.2">
      <c r="A186" s="14"/>
      <c r="B186" s="14"/>
      <c r="C186" s="46"/>
      <c r="D186" s="52"/>
      <c r="E186" s="52"/>
      <c r="F186" s="52"/>
      <c r="G186" s="52"/>
      <c r="H186" s="52"/>
      <c r="I186" s="38"/>
      <c r="J186" s="52"/>
      <c r="K186" s="52"/>
      <c r="L186" s="104"/>
      <c r="M186" s="104"/>
      <c r="N186" s="14"/>
    </row>
    <row r="187" spans="1:14" x14ac:dyDescent="0.2">
      <c r="A187" s="14"/>
      <c r="B187" s="14"/>
      <c r="C187" s="46"/>
      <c r="D187" s="52"/>
      <c r="E187" s="52"/>
      <c r="F187" s="52"/>
      <c r="G187" s="52"/>
      <c r="H187" s="52"/>
      <c r="I187" s="38"/>
      <c r="J187" s="52"/>
      <c r="K187" s="52"/>
      <c r="L187" s="104"/>
      <c r="M187" s="104"/>
      <c r="N187" s="14"/>
    </row>
    <row r="188" spans="1:14" x14ac:dyDescent="0.2">
      <c r="A188" s="14"/>
      <c r="B188" s="14"/>
      <c r="C188" s="46"/>
      <c r="D188" s="52"/>
      <c r="E188" s="52"/>
      <c r="F188" s="52"/>
      <c r="G188" s="52"/>
      <c r="H188" s="52"/>
      <c r="I188" s="38"/>
      <c r="J188" s="52"/>
      <c r="K188" s="52"/>
      <c r="L188" s="104"/>
      <c r="M188" s="104"/>
      <c r="N188" s="14"/>
    </row>
    <row r="189" spans="1:14" x14ac:dyDescent="0.2">
      <c r="A189" s="14"/>
      <c r="B189" s="14"/>
      <c r="C189" s="46"/>
      <c r="D189" s="52"/>
      <c r="E189" s="52"/>
      <c r="F189" s="52"/>
      <c r="G189" s="52"/>
      <c r="H189" s="52"/>
      <c r="I189" s="38"/>
      <c r="J189" s="52"/>
      <c r="K189" s="52"/>
      <c r="L189" s="104"/>
      <c r="M189" s="104"/>
      <c r="N189" s="14"/>
    </row>
    <row r="190" spans="1:14" x14ac:dyDescent="0.2">
      <c r="A190" s="14"/>
      <c r="B190" s="14"/>
      <c r="C190" s="46"/>
      <c r="D190" s="52"/>
      <c r="E190" s="52"/>
      <c r="F190" s="52"/>
      <c r="G190" s="52"/>
      <c r="H190" s="52"/>
      <c r="I190" s="38"/>
      <c r="J190" s="52"/>
      <c r="K190" s="52"/>
      <c r="L190" s="104"/>
      <c r="M190" s="104"/>
      <c r="N190" s="14"/>
    </row>
    <row r="191" spans="1:14" x14ac:dyDescent="0.2">
      <c r="A191" s="14"/>
      <c r="B191" s="14"/>
      <c r="C191" s="46"/>
      <c r="D191" s="52"/>
      <c r="E191" s="52"/>
      <c r="F191" s="52"/>
      <c r="G191" s="52"/>
      <c r="H191" s="52"/>
      <c r="I191" s="38"/>
      <c r="J191" s="52"/>
      <c r="K191" s="52"/>
      <c r="L191" s="104"/>
      <c r="M191" s="104"/>
      <c r="N191" s="14"/>
    </row>
    <row r="192" spans="1:14" x14ac:dyDescent="0.2">
      <c r="A192" s="14"/>
      <c r="B192" s="14"/>
      <c r="C192" s="46"/>
      <c r="D192" s="52"/>
      <c r="E192" s="52"/>
      <c r="F192" s="52"/>
      <c r="G192" s="52"/>
      <c r="H192" s="52"/>
      <c r="I192" s="38"/>
      <c r="J192" s="52"/>
      <c r="K192" s="52"/>
      <c r="L192" s="104"/>
      <c r="M192" s="104"/>
      <c r="N192" s="14"/>
    </row>
    <row r="193" spans="1:14" x14ac:dyDescent="0.2">
      <c r="A193" s="14"/>
      <c r="B193" s="14"/>
      <c r="C193" s="46"/>
      <c r="D193" s="52"/>
      <c r="E193" s="52"/>
      <c r="F193" s="52"/>
      <c r="G193" s="52"/>
      <c r="H193" s="52"/>
      <c r="I193" s="38"/>
      <c r="J193" s="52"/>
      <c r="K193" s="52"/>
      <c r="L193" s="104"/>
      <c r="M193" s="104"/>
      <c r="N193" s="14"/>
    </row>
    <row r="194" spans="1:14" x14ac:dyDescent="0.2">
      <c r="A194" s="14"/>
      <c r="B194" s="14"/>
      <c r="C194" s="46"/>
      <c r="D194" s="52"/>
      <c r="E194" s="52"/>
      <c r="F194" s="52"/>
      <c r="G194" s="52"/>
      <c r="H194" s="52"/>
      <c r="I194" s="38"/>
      <c r="J194" s="52"/>
      <c r="K194" s="52"/>
      <c r="L194" s="104"/>
      <c r="M194" s="104"/>
      <c r="N194" s="14"/>
    </row>
    <row r="195" spans="1:14" x14ac:dyDescent="0.2">
      <c r="A195" s="14"/>
      <c r="B195" s="14"/>
      <c r="C195" s="46"/>
      <c r="D195" s="52"/>
      <c r="E195" s="52"/>
      <c r="F195" s="52"/>
      <c r="G195" s="52"/>
      <c r="H195" s="52"/>
      <c r="I195" s="38"/>
      <c r="J195" s="52"/>
      <c r="K195" s="52"/>
      <c r="L195" s="104"/>
      <c r="M195" s="104"/>
      <c r="N195" s="14"/>
    </row>
    <row r="196" spans="1:14" x14ac:dyDescent="0.2">
      <c r="A196" s="14"/>
      <c r="B196" s="14"/>
      <c r="C196" s="46"/>
      <c r="D196" s="52"/>
      <c r="E196" s="52"/>
      <c r="F196" s="52"/>
      <c r="G196" s="52"/>
      <c r="H196" s="52"/>
      <c r="I196" s="38"/>
      <c r="J196" s="52"/>
      <c r="K196" s="52"/>
      <c r="L196" s="104"/>
      <c r="M196" s="104"/>
      <c r="N196" s="14"/>
    </row>
    <row r="197" spans="1:14" x14ac:dyDescent="0.2">
      <c r="A197" s="14"/>
      <c r="B197" s="14"/>
      <c r="C197" s="46"/>
      <c r="D197" s="52"/>
      <c r="E197" s="52"/>
      <c r="F197" s="52"/>
      <c r="G197" s="52"/>
      <c r="H197" s="52"/>
      <c r="I197" s="38"/>
      <c r="J197" s="52"/>
      <c r="K197" s="52"/>
      <c r="L197" s="104"/>
      <c r="M197" s="104"/>
      <c r="N197" s="14"/>
    </row>
    <row r="198" spans="1:14" x14ac:dyDescent="0.2">
      <c r="A198" s="14"/>
      <c r="B198" s="14"/>
      <c r="C198" s="46"/>
      <c r="D198" s="52"/>
      <c r="E198" s="52"/>
      <c r="F198" s="52"/>
      <c r="G198" s="52"/>
      <c r="H198" s="52"/>
      <c r="I198" s="38"/>
      <c r="J198" s="52"/>
      <c r="K198" s="52"/>
      <c r="L198" s="104"/>
      <c r="M198" s="104"/>
      <c r="N198" s="14"/>
    </row>
    <row r="199" spans="1:14" x14ac:dyDescent="0.2">
      <c r="A199" s="14"/>
      <c r="B199" s="14"/>
      <c r="C199" s="46"/>
      <c r="D199" s="52"/>
      <c r="E199" s="52"/>
      <c r="F199" s="52"/>
      <c r="G199" s="52"/>
      <c r="H199" s="52"/>
      <c r="I199" s="38"/>
      <c r="J199" s="52"/>
      <c r="K199" s="52"/>
      <c r="L199" s="104"/>
      <c r="M199" s="104"/>
      <c r="N199" s="14"/>
    </row>
    <row r="200" spans="1:14" x14ac:dyDescent="0.2">
      <c r="A200" s="14"/>
      <c r="B200" s="14"/>
      <c r="C200" s="46"/>
      <c r="D200" s="52"/>
      <c r="E200" s="52"/>
      <c r="F200" s="52"/>
      <c r="G200" s="52"/>
      <c r="H200" s="52"/>
      <c r="I200" s="38"/>
      <c r="J200" s="52"/>
      <c r="K200" s="52"/>
      <c r="L200" s="104"/>
      <c r="M200" s="104"/>
      <c r="N200" s="14"/>
    </row>
    <row r="201" spans="1:14" x14ac:dyDescent="0.2">
      <c r="A201" s="14"/>
      <c r="B201" s="14"/>
      <c r="C201" s="46"/>
      <c r="D201" s="52"/>
      <c r="E201" s="52"/>
      <c r="F201" s="52"/>
      <c r="G201" s="52"/>
      <c r="H201" s="52"/>
      <c r="I201" s="38"/>
      <c r="J201" s="52"/>
      <c r="K201" s="52"/>
      <c r="L201" s="104"/>
      <c r="M201" s="104"/>
      <c r="N201" s="14"/>
    </row>
    <row r="202" spans="1:14" x14ac:dyDescent="0.2">
      <c r="A202" s="14"/>
      <c r="B202" s="14"/>
      <c r="C202" s="46"/>
      <c r="D202" s="52"/>
      <c r="E202" s="52"/>
      <c r="F202" s="52"/>
      <c r="G202" s="52"/>
      <c r="H202" s="52"/>
      <c r="I202" s="38"/>
      <c r="J202" s="52"/>
      <c r="K202" s="52"/>
      <c r="L202" s="104"/>
      <c r="M202" s="104"/>
      <c r="N202" s="14"/>
    </row>
    <row r="203" spans="1:14" x14ac:dyDescent="0.2">
      <c r="A203" s="14"/>
      <c r="B203" s="14"/>
      <c r="C203" s="46"/>
      <c r="D203" s="52"/>
      <c r="E203" s="52"/>
      <c r="F203" s="52"/>
      <c r="G203" s="52"/>
      <c r="H203" s="52"/>
      <c r="I203" s="38"/>
      <c r="J203" s="52"/>
      <c r="K203" s="52"/>
      <c r="L203" s="104"/>
      <c r="M203" s="104"/>
      <c r="N203" s="14"/>
    </row>
    <row r="204" spans="1:14" x14ac:dyDescent="0.2">
      <c r="A204" s="14"/>
      <c r="B204" s="14"/>
      <c r="C204" s="46"/>
      <c r="D204" s="52"/>
      <c r="E204" s="52"/>
      <c r="F204" s="52"/>
      <c r="G204" s="52"/>
      <c r="H204" s="52"/>
      <c r="I204" s="38"/>
      <c r="J204" s="52"/>
      <c r="K204" s="52"/>
      <c r="L204" s="104"/>
      <c r="M204" s="104"/>
      <c r="N204" s="14"/>
    </row>
    <row r="205" spans="1:14" x14ac:dyDescent="0.2">
      <c r="A205" s="14"/>
      <c r="B205" s="14"/>
      <c r="C205" s="46"/>
      <c r="D205" s="52"/>
      <c r="E205" s="52"/>
      <c r="F205" s="52"/>
      <c r="G205" s="52"/>
      <c r="H205" s="52"/>
      <c r="I205" s="38"/>
      <c r="J205" s="52"/>
      <c r="K205" s="52"/>
      <c r="L205" s="104"/>
      <c r="M205" s="104"/>
      <c r="N205" s="14"/>
    </row>
    <row r="206" spans="1:14" x14ac:dyDescent="0.2">
      <c r="A206" s="14"/>
      <c r="B206" s="14"/>
      <c r="C206" s="46"/>
      <c r="D206" s="52"/>
      <c r="E206" s="52"/>
      <c r="F206" s="52"/>
      <c r="G206" s="52"/>
      <c r="H206" s="52"/>
      <c r="I206" s="38"/>
      <c r="J206" s="52"/>
      <c r="K206" s="52"/>
      <c r="L206" s="104"/>
      <c r="M206" s="104"/>
      <c r="N206" s="14"/>
    </row>
    <row r="207" spans="1:14" x14ac:dyDescent="0.2">
      <c r="A207" s="14"/>
      <c r="B207" s="14"/>
      <c r="C207" s="46"/>
      <c r="D207" s="52"/>
      <c r="E207" s="52"/>
      <c r="F207" s="52"/>
      <c r="G207" s="52"/>
      <c r="H207" s="52"/>
      <c r="I207" s="38"/>
      <c r="J207" s="52"/>
      <c r="K207" s="52"/>
      <c r="L207" s="104"/>
      <c r="M207" s="104"/>
      <c r="N207" s="14"/>
    </row>
    <row r="208" spans="1:14" x14ac:dyDescent="0.2">
      <c r="A208" s="14"/>
      <c r="B208" s="14"/>
      <c r="C208" s="46"/>
      <c r="D208" s="52"/>
      <c r="E208" s="52"/>
      <c r="F208" s="52"/>
      <c r="G208" s="52"/>
      <c r="H208" s="52"/>
      <c r="I208" s="38"/>
      <c r="J208" s="52"/>
      <c r="K208" s="52"/>
      <c r="L208" s="104"/>
      <c r="M208" s="104"/>
      <c r="N208" s="14"/>
    </row>
    <row r="209" spans="1:14" x14ac:dyDescent="0.2">
      <c r="A209" s="14"/>
      <c r="B209" s="14"/>
      <c r="C209" s="46"/>
      <c r="D209" s="52"/>
      <c r="E209" s="52"/>
      <c r="F209" s="52"/>
      <c r="G209" s="52"/>
      <c r="H209" s="52"/>
      <c r="I209" s="38"/>
      <c r="J209" s="52"/>
      <c r="K209" s="52"/>
      <c r="L209" s="104"/>
      <c r="M209" s="104"/>
      <c r="N209" s="14"/>
    </row>
    <row r="210" spans="1:14" x14ac:dyDescent="0.2">
      <c r="A210" s="14"/>
      <c r="B210" s="14"/>
      <c r="C210" s="46"/>
      <c r="D210" s="52"/>
      <c r="E210" s="52"/>
      <c r="F210" s="52"/>
      <c r="G210" s="52"/>
      <c r="H210" s="52"/>
      <c r="I210" s="38"/>
      <c r="J210" s="52"/>
      <c r="K210" s="52"/>
      <c r="L210" s="104"/>
      <c r="M210" s="104"/>
      <c r="N210" s="14"/>
    </row>
    <row r="211" spans="1:14" x14ac:dyDescent="0.2">
      <c r="A211" s="14"/>
      <c r="B211" s="14"/>
      <c r="C211" s="46"/>
      <c r="D211" s="52"/>
      <c r="E211" s="52"/>
      <c r="F211" s="52"/>
      <c r="G211" s="52"/>
      <c r="H211" s="52"/>
      <c r="I211" s="38"/>
      <c r="J211" s="52"/>
      <c r="K211" s="52"/>
      <c r="L211" s="104"/>
      <c r="M211" s="104"/>
      <c r="N211" s="14"/>
    </row>
    <row r="212" spans="1:14" x14ac:dyDescent="0.2">
      <c r="A212" s="14"/>
      <c r="B212" s="14"/>
      <c r="C212" s="46"/>
      <c r="D212" s="52"/>
      <c r="E212" s="52"/>
      <c r="F212" s="52"/>
      <c r="G212" s="52"/>
      <c r="H212" s="52"/>
      <c r="I212" s="38"/>
      <c r="J212" s="52"/>
      <c r="K212" s="52"/>
      <c r="L212" s="104"/>
      <c r="M212" s="104"/>
      <c r="N212" s="14"/>
    </row>
    <row r="213" spans="1:14" x14ac:dyDescent="0.2">
      <c r="A213" s="14"/>
      <c r="B213" s="14"/>
      <c r="C213" s="46"/>
      <c r="D213" s="52"/>
      <c r="E213" s="52"/>
      <c r="F213" s="52"/>
      <c r="G213" s="52"/>
      <c r="H213" s="52"/>
      <c r="I213" s="38"/>
      <c r="J213" s="52"/>
      <c r="K213" s="52"/>
      <c r="L213" s="104"/>
      <c r="M213" s="104"/>
      <c r="N213" s="14"/>
    </row>
    <row r="214" spans="1:14" x14ac:dyDescent="0.2">
      <c r="A214" s="14"/>
      <c r="B214" s="14"/>
      <c r="C214" s="46"/>
      <c r="D214" s="52"/>
      <c r="E214" s="52"/>
      <c r="F214" s="52"/>
      <c r="G214" s="52"/>
      <c r="H214" s="52"/>
      <c r="I214" s="38"/>
      <c r="J214" s="52"/>
      <c r="K214" s="52"/>
      <c r="L214" s="104"/>
      <c r="M214" s="104"/>
      <c r="N214" s="14"/>
    </row>
    <row r="215" spans="1:14" x14ac:dyDescent="0.2">
      <c r="A215" s="14"/>
      <c r="B215" s="14"/>
      <c r="C215" s="46"/>
      <c r="D215" s="52"/>
      <c r="E215" s="52"/>
      <c r="F215" s="52"/>
      <c r="G215" s="52"/>
      <c r="H215" s="52"/>
      <c r="I215" s="38"/>
      <c r="J215" s="52"/>
      <c r="K215" s="52"/>
      <c r="L215" s="104"/>
      <c r="M215" s="104"/>
      <c r="N215" s="14"/>
    </row>
    <row r="216" spans="1:14" x14ac:dyDescent="0.2">
      <c r="A216" s="14"/>
      <c r="B216" s="14"/>
      <c r="C216" s="46"/>
      <c r="D216" s="52"/>
      <c r="E216" s="52"/>
      <c r="F216" s="52"/>
      <c r="G216" s="52"/>
      <c r="H216" s="52"/>
      <c r="I216" s="38"/>
      <c r="J216" s="52"/>
      <c r="K216" s="52"/>
      <c r="L216" s="104"/>
      <c r="M216" s="104"/>
      <c r="N216" s="14"/>
    </row>
    <row r="217" spans="1:14" x14ac:dyDescent="0.2">
      <c r="A217" s="14"/>
      <c r="B217" s="14"/>
      <c r="C217" s="46"/>
      <c r="D217" s="52"/>
      <c r="E217" s="52"/>
      <c r="F217" s="52"/>
      <c r="G217" s="52"/>
      <c r="H217" s="52"/>
      <c r="I217" s="38"/>
      <c r="J217" s="52"/>
      <c r="K217" s="52"/>
      <c r="L217" s="104"/>
      <c r="M217" s="104"/>
      <c r="N217" s="14"/>
    </row>
    <row r="218" spans="1:14" x14ac:dyDescent="0.2">
      <c r="A218" s="14"/>
      <c r="B218" s="14"/>
      <c r="C218" s="46"/>
      <c r="D218" s="52"/>
      <c r="E218" s="52"/>
      <c r="F218" s="52"/>
      <c r="G218" s="52"/>
      <c r="H218" s="52"/>
      <c r="I218" s="38"/>
      <c r="J218" s="52"/>
      <c r="K218" s="52"/>
      <c r="L218" s="104"/>
      <c r="M218" s="104"/>
      <c r="N218" s="14"/>
    </row>
    <row r="219" spans="1:14" x14ac:dyDescent="0.2">
      <c r="A219" s="14"/>
      <c r="B219" s="14"/>
      <c r="C219" s="46"/>
      <c r="D219" s="52"/>
      <c r="E219" s="52"/>
      <c r="F219" s="52"/>
      <c r="G219" s="52"/>
      <c r="H219" s="52"/>
      <c r="I219" s="38"/>
      <c r="J219" s="52"/>
      <c r="K219" s="52"/>
      <c r="L219" s="104"/>
      <c r="M219" s="104"/>
      <c r="N219" s="14"/>
    </row>
    <row r="220" spans="1:14" x14ac:dyDescent="0.2">
      <c r="A220" s="14"/>
      <c r="B220" s="14"/>
      <c r="C220" s="46"/>
      <c r="D220" s="52"/>
      <c r="E220" s="52"/>
      <c r="F220" s="52"/>
      <c r="G220" s="52"/>
      <c r="H220" s="52"/>
      <c r="I220" s="38"/>
      <c r="J220" s="52"/>
      <c r="K220" s="52"/>
      <c r="L220" s="104"/>
      <c r="M220" s="104"/>
      <c r="N220" s="14"/>
    </row>
    <row r="221" spans="1:14" x14ac:dyDescent="0.2">
      <c r="A221" s="14"/>
      <c r="B221" s="14"/>
      <c r="C221" s="46"/>
      <c r="D221" s="52"/>
      <c r="E221" s="52"/>
      <c r="F221" s="52"/>
      <c r="G221" s="52"/>
      <c r="H221" s="52"/>
      <c r="I221" s="38"/>
      <c r="J221" s="52"/>
      <c r="K221" s="52"/>
      <c r="L221" s="104"/>
      <c r="M221" s="104"/>
      <c r="N221" s="14"/>
    </row>
    <row r="222" spans="1:14" x14ac:dyDescent="0.2">
      <c r="A222" s="14"/>
      <c r="B222" s="14"/>
      <c r="C222" s="46"/>
      <c r="D222" s="52"/>
      <c r="E222" s="52"/>
      <c r="F222" s="52"/>
      <c r="G222" s="52"/>
      <c r="H222" s="52"/>
      <c r="I222" s="38"/>
      <c r="J222" s="52"/>
      <c r="K222" s="52"/>
      <c r="L222" s="104"/>
      <c r="M222" s="104"/>
      <c r="N222" s="14"/>
    </row>
    <row r="223" spans="1:14" x14ac:dyDescent="0.2">
      <c r="A223" s="14"/>
      <c r="B223" s="14"/>
      <c r="C223" s="46"/>
      <c r="D223" s="52"/>
      <c r="E223" s="52"/>
      <c r="F223" s="52"/>
      <c r="G223" s="52"/>
      <c r="H223" s="52"/>
      <c r="I223" s="38"/>
      <c r="J223" s="52"/>
      <c r="K223" s="52"/>
      <c r="L223" s="104"/>
      <c r="M223" s="104"/>
      <c r="N223" s="14"/>
    </row>
    <row r="224" spans="1:14" x14ac:dyDescent="0.2">
      <c r="A224" s="14"/>
      <c r="B224" s="14"/>
      <c r="C224" s="46"/>
      <c r="D224" s="52"/>
      <c r="E224" s="52"/>
      <c r="F224" s="52"/>
      <c r="G224" s="52"/>
      <c r="H224" s="52"/>
      <c r="I224" s="38"/>
      <c r="J224" s="52"/>
      <c r="K224" s="52"/>
      <c r="L224" s="104"/>
      <c r="M224" s="104"/>
      <c r="N224" s="14"/>
    </row>
    <row r="225" spans="1:14" x14ac:dyDescent="0.2">
      <c r="A225" s="14"/>
      <c r="B225" s="14"/>
      <c r="C225" s="46"/>
      <c r="D225" s="52"/>
      <c r="E225" s="52"/>
      <c r="F225" s="52"/>
      <c r="G225" s="52"/>
      <c r="H225" s="52"/>
      <c r="I225" s="38"/>
      <c r="J225" s="52"/>
      <c r="K225" s="52"/>
      <c r="L225" s="104"/>
      <c r="M225" s="104"/>
      <c r="N225" s="14"/>
    </row>
    <row r="226" spans="1:14" x14ac:dyDescent="0.2">
      <c r="A226" s="14"/>
      <c r="B226" s="14"/>
      <c r="C226" s="46"/>
      <c r="D226" s="52"/>
      <c r="E226" s="52"/>
      <c r="F226" s="52"/>
      <c r="G226" s="52"/>
      <c r="H226" s="52"/>
      <c r="I226" s="38"/>
      <c r="J226" s="52"/>
      <c r="K226" s="52"/>
      <c r="L226" s="104"/>
      <c r="M226" s="104"/>
      <c r="N226" s="14"/>
    </row>
    <row r="227" spans="1:14" x14ac:dyDescent="0.2">
      <c r="A227" s="14"/>
      <c r="B227" s="14"/>
      <c r="C227" s="46"/>
      <c r="D227" s="52"/>
      <c r="E227" s="52"/>
      <c r="F227" s="52"/>
      <c r="G227" s="52"/>
      <c r="H227" s="52"/>
      <c r="I227" s="38"/>
      <c r="J227" s="52"/>
      <c r="K227" s="52"/>
      <c r="L227" s="104"/>
      <c r="M227" s="104"/>
      <c r="N227" s="14"/>
    </row>
    <row r="228" spans="1:14" x14ac:dyDescent="0.2">
      <c r="A228" s="14"/>
      <c r="B228" s="14"/>
      <c r="C228" s="46"/>
      <c r="D228" s="52"/>
      <c r="E228" s="52"/>
      <c r="F228" s="52"/>
      <c r="G228" s="52"/>
      <c r="H228" s="52"/>
      <c r="I228" s="38"/>
      <c r="J228" s="52"/>
      <c r="K228" s="52"/>
      <c r="L228" s="104"/>
      <c r="M228" s="104"/>
      <c r="N228" s="14"/>
    </row>
    <row r="229" spans="1:14" x14ac:dyDescent="0.2">
      <c r="A229" s="14"/>
      <c r="B229" s="14"/>
      <c r="C229" s="46"/>
      <c r="D229" s="52"/>
      <c r="E229" s="52"/>
      <c r="F229" s="52"/>
      <c r="G229" s="52"/>
      <c r="H229" s="52"/>
      <c r="I229" s="38"/>
      <c r="J229" s="52"/>
      <c r="K229" s="52"/>
      <c r="L229" s="104"/>
      <c r="M229" s="104"/>
      <c r="N229" s="14"/>
    </row>
    <row r="230" spans="1:14" x14ac:dyDescent="0.2">
      <c r="A230" s="14"/>
      <c r="B230" s="14"/>
      <c r="C230" s="46"/>
      <c r="D230" s="52"/>
      <c r="E230" s="52"/>
      <c r="F230" s="52"/>
      <c r="G230" s="52"/>
      <c r="H230" s="52"/>
      <c r="I230" s="38"/>
      <c r="J230" s="52"/>
      <c r="K230" s="52"/>
      <c r="L230" s="104"/>
      <c r="M230" s="104"/>
      <c r="N230" s="14"/>
    </row>
    <row r="231" spans="1:14" x14ac:dyDescent="0.2">
      <c r="A231" s="14"/>
      <c r="B231" s="14"/>
      <c r="C231" s="46"/>
      <c r="D231" s="52"/>
      <c r="E231" s="52"/>
      <c r="F231" s="52"/>
      <c r="G231" s="52"/>
      <c r="H231" s="52"/>
      <c r="I231" s="38"/>
      <c r="J231" s="52"/>
      <c r="K231" s="52"/>
      <c r="L231" s="104"/>
      <c r="M231" s="104"/>
      <c r="N231" s="14"/>
    </row>
    <row r="232" spans="1:14" x14ac:dyDescent="0.2">
      <c r="A232" s="14"/>
      <c r="B232" s="14"/>
      <c r="C232" s="46"/>
      <c r="D232" s="52"/>
      <c r="E232" s="52"/>
      <c r="F232" s="52"/>
      <c r="G232" s="52"/>
      <c r="H232" s="52"/>
      <c r="I232" s="38"/>
      <c r="J232" s="52"/>
      <c r="K232" s="52"/>
      <c r="L232" s="104"/>
      <c r="M232" s="104"/>
      <c r="N232" s="14"/>
    </row>
    <row r="233" spans="1:14" x14ac:dyDescent="0.2">
      <c r="A233" s="14"/>
      <c r="B233" s="14"/>
      <c r="C233" s="46"/>
      <c r="D233" s="52"/>
      <c r="E233" s="52"/>
      <c r="F233" s="52"/>
      <c r="G233" s="52"/>
      <c r="H233" s="52"/>
      <c r="I233" s="38"/>
      <c r="J233" s="52"/>
      <c r="K233" s="52"/>
      <c r="L233" s="104"/>
      <c r="M233" s="104"/>
      <c r="N233" s="14"/>
    </row>
    <row r="234" spans="1:14" x14ac:dyDescent="0.2">
      <c r="A234" s="14"/>
      <c r="B234" s="14"/>
      <c r="C234" s="46"/>
      <c r="D234" s="52"/>
      <c r="E234" s="52"/>
      <c r="F234" s="52"/>
      <c r="G234" s="52"/>
      <c r="H234" s="52"/>
      <c r="I234" s="38"/>
      <c r="J234" s="52"/>
      <c r="K234" s="52"/>
      <c r="L234" s="104"/>
      <c r="M234" s="104"/>
      <c r="N234" s="14"/>
    </row>
    <row r="235" spans="1:14" x14ac:dyDescent="0.2">
      <c r="A235" s="14"/>
      <c r="B235" s="14"/>
      <c r="C235" s="46"/>
      <c r="D235" s="52"/>
      <c r="E235" s="52"/>
      <c r="F235" s="52"/>
      <c r="G235" s="52"/>
      <c r="H235" s="52"/>
      <c r="I235" s="38"/>
      <c r="J235" s="52"/>
      <c r="K235" s="52"/>
      <c r="L235" s="104"/>
      <c r="M235" s="104"/>
      <c r="N235" s="14"/>
    </row>
    <row r="236" spans="1:14" x14ac:dyDescent="0.2">
      <c r="A236" s="14"/>
      <c r="B236" s="14"/>
      <c r="C236" s="46"/>
      <c r="D236" s="52"/>
      <c r="E236" s="52"/>
      <c r="F236" s="52"/>
      <c r="G236" s="52"/>
      <c r="H236" s="52"/>
      <c r="I236" s="38"/>
      <c r="J236" s="52"/>
      <c r="K236" s="52"/>
      <c r="L236" s="104"/>
      <c r="M236" s="104"/>
      <c r="N236" s="14"/>
    </row>
    <row r="237" spans="1:14" x14ac:dyDescent="0.2">
      <c r="A237" s="14"/>
      <c r="B237" s="14"/>
      <c r="C237" s="46"/>
      <c r="D237" s="52"/>
      <c r="E237" s="52"/>
      <c r="F237" s="52"/>
      <c r="G237" s="52"/>
      <c r="H237" s="52"/>
      <c r="I237" s="38"/>
      <c r="J237" s="52"/>
      <c r="K237" s="52"/>
      <c r="L237" s="104"/>
      <c r="M237" s="104"/>
      <c r="N237" s="14"/>
    </row>
    <row r="238" spans="1:14" x14ac:dyDescent="0.2">
      <c r="A238" s="14"/>
      <c r="B238" s="14"/>
      <c r="C238" s="46"/>
      <c r="D238" s="52"/>
      <c r="E238" s="52"/>
      <c r="F238" s="52"/>
      <c r="G238" s="52"/>
      <c r="H238" s="52"/>
      <c r="I238" s="38"/>
      <c r="J238" s="52"/>
      <c r="K238" s="52"/>
      <c r="L238" s="104"/>
      <c r="M238" s="104"/>
      <c r="N238" s="14"/>
    </row>
    <row r="239" spans="1:14" x14ac:dyDescent="0.2">
      <c r="A239" s="14"/>
      <c r="B239" s="14"/>
      <c r="C239" s="46"/>
      <c r="D239" s="52"/>
      <c r="E239" s="52"/>
      <c r="F239" s="52"/>
      <c r="G239" s="52"/>
      <c r="H239" s="52"/>
      <c r="I239" s="38"/>
      <c r="J239" s="52"/>
      <c r="K239" s="52"/>
      <c r="L239" s="104"/>
      <c r="M239" s="104"/>
      <c r="N239" s="14"/>
    </row>
    <row r="240" spans="1:14" x14ac:dyDescent="0.2">
      <c r="A240" s="14"/>
      <c r="B240" s="14"/>
      <c r="C240" s="46"/>
      <c r="D240" s="52"/>
      <c r="E240" s="52"/>
      <c r="F240" s="52"/>
      <c r="G240" s="52"/>
      <c r="H240" s="52"/>
      <c r="I240" s="38"/>
      <c r="J240" s="52"/>
      <c r="K240" s="52"/>
      <c r="L240" s="104"/>
      <c r="M240" s="104"/>
      <c r="N240" s="14"/>
    </row>
    <row r="241" spans="1:14" x14ac:dyDescent="0.2">
      <c r="A241" s="14"/>
      <c r="B241" s="14"/>
      <c r="C241" s="46"/>
      <c r="D241" s="52"/>
      <c r="E241" s="52"/>
      <c r="F241" s="52"/>
      <c r="G241" s="52"/>
      <c r="H241" s="52"/>
      <c r="I241" s="38"/>
      <c r="J241" s="52"/>
      <c r="K241" s="52"/>
      <c r="L241" s="104"/>
      <c r="M241" s="104"/>
      <c r="N241" s="14"/>
    </row>
    <row r="242" spans="1:14" x14ac:dyDescent="0.2">
      <c r="A242" s="14"/>
      <c r="B242" s="14"/>
      <c r="C242" s="46"/>
      <c r="D242" s="52"/>
      <c r="E242" s="52"/>
      <c r="F242" s="52"/>
      <c r="G242" s="52"/>
      <c r="H242" s="52"/>
      <c r="I242" s="38"/>
      <c r="J242" s="52"/>
      <c r="K242" s="52"/>
      <c r="L242" s="104"/>
      <c r="M242" s="104"/>
      <c r="N242" s="14"/>
    </row>
    <row r="243" spans="1:14" x14ac:dyDescent="0.2">
      <c r="A243" s="14"/>
      <c r="B243" s="14"/>
      <c r="C243" s="46"/>
      <c r="D243" s="52"/>
      <c r="E243" s="52"/>
      <c r="F243" s="52"/>
      <c r="G243" s="52"/>
      <c r="H243" s="52"/>
      <c r="I243" s="38"/>
      <c r="J243" s="52"/>
      <c r="K243" s="52"/>
      <c r="L243" s="104"/>
      <c r="M243" s="104"/>
      <c r="N243" s="14"/>
    </row>
    <row r="244" spans="1:14" x14ac:dyDescent="0.2">
      <c r="A244" s="14"/>
      <c r="B244" s="14"/>
      <c r="C244" s="46"/>
      <c r="D244" s="52"/>
      <c r="E244" s="52"/>
      <c r="F244" s="52"/>
      <c r="G244" s="52"/>
      <c r="H244" s="52"/>
      <c r="I244" s="38"/>
      <c r="J244" s="52"/>
      <c r="K244" s="52"/>
      <c r="L244" s="104"/>
      <c r="M244" s="104"/>
      <c r="N244" s="14"/>
    </row>
    <row r="245" spans="1:14" x14ac:dyDescent="0.2">
      <c r="A245" s="14"/>
      <c r="B245" s="14"/>
      <c r="C245" s="46"/>
      <c r="D245" s="52"/>
      <c r="E245" s="52"/>
      <c r="F245" s="52"/>
      <c r="G245" s="52"/>
      <c r="H245" s="52"/>
      <c r="I245" s="38"/>
      <c r="J245" s="52"/>
      <c r="K245" s="52"/>
      <c r="L245" s="104"/>
      <c r="M245" s="104"/>
      <c r="N245" s="14"/>
    </row>
  </sheetData>
  <phoneticPr fontId="4" type="noConversion"/>
  <pageMargins left="0.6692913385826772" right="0.59055118110236227" top="0.51181102362204722" bottom="0.55118110236220474" header="0.51181102362204722" footer="0.51181102362204722"/>
  <pageSetup paperSize="9" scale="75" orientation="portrait" r:id="rId1"/>
  <headerFooter alignWithMargins="0"/>
  <rowBreaks count="2" manualBreakCount="2">
    <brk id="65" max="10" man="1"/>
    <brk id="11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C0809-E078-4ACF-A5D3-43C7E2922AF1}">
  <sheetPr>
    <tabColor rgb="FF00FF00"/>
  </sheetPr>
  <dimension ref="A1:AB155"/>
  <sheetViews>
    <sheetView view="pageBreakPreview" zoomScale="85" zoomScaleNormal="120" zoomScaleSheetLayoutView="85" workbookViewId="0">
      <pane xSplit="2" ySplit="8" topLeftCell="C55" activePane="bottomRight" state="frozen"/>
      <selection pane="topRight" activeCell="E25" sqref="E25"/>
      <selection pane="bottomLeft" activeCell="E25" sqref="E25"/>
      <selection pane="bottomRight" activeCell="I59" sqref="I59"/>
    </sheetView>
  </sheetViews>
  <sheetFormatPr defaultColWidth="9.140625" defaultRowHeight="12.75" x14ac:dyDescent="0.2"/>
  <cols>
    <col min="1" max="1" width="20" style="9" customWidth="1"/>
    <col min="2" max="2" width="1.7109375" style="9" customWidth="1"/>
    <col min="3" max="8" width="10.28515625" style="9" customWidth="1"/>
    <col min="9" max="9" width="6.7109375" style="9" bestFit="1" customWidth="1"/>
    <col min="10" max="10" width="16.140625" style="9" bestFit="1" customWidth="1"/>
    <col min="11" max="11" width="16.140625" style="9" customWidth="1"/>
    <col min="12" max="12" width="30" style="14" customWidth="1"/>
    <col min="13" max="13" width="16.140625" style="14" customWidth="1"/>
    <col min="14" max="14" width="23.42578125" style="9" bestFit="1" customWidth="1"/>
    <col min="15" max="15" width="9.140625" style="9"/>
    <col min="16" max="16" width="36.28515625" style="9" customWidth="1"/>
    <col min="17" max="21" width="9.140625" style="9"/>
    <col min="22" max="22" width="10.28515625" style="9" bestFit="1" customWidth="1"/>
    <col min="23" max="16384" width="9.140625" style="9"/>
  </cols>
  <sheetData>
    <row r="1" spans="1:14" x14ac:dyDescent="0.2">
      <c r="A1" s="9" t="s">
        <v>0</v>
      </c>
      <c r="C1" s="10">
        <v>477839</v>
      </c>
    </row>
    <row r="2" spans="1:14" x14ac:dyDescent="0.2">
      <c r="A2" s="9" t="s">
        <v>1</v>
      </c>
      <c r="C2" s="9" t="s">
        <v>2</v>
      </c>
      <c r="E2" s="11"/>
      <c r="F2" s="11"/>
      <c r="G2" s="11"/>
      <c r="H2" s="11"/>
    </row>
    <row r="3" spans="1:14" x14ac:dyDescent="0.2">
      <c r="A3" s="9" t="s">
        <v>3</v>
      </c>
      <c r="C3" s="9">
        <v>1</v>
      </c>
      <c r="E3" s="11"/>
      <c r="F3" s="11"/>
      <c r="G3" s="11"/>
      <c r="H3" s="11"/>
    </row>
    <row r="4" spans="1:14" x14ac:dyDescent="0.2">
      <c r="A4" s="9" t="s">
        <v>4</v>
      </c>
      <c r="B4" s="73"/>
      <c r="C4" s="12">
        <v>45254</v>
      </c>
    </row>
    <row r="5" spans="1:14" x14ac:dyDescent="0.2">
      <c r="A5" s="9" t="s">
        <v>5</v>
      </c>
      <c r="C5" s="78">
        <v>1300</v>
      </c>
      <c r="D5" s="9" t="s">
        <v>6</v>
      </c>
    </row>
    <row r="7" spans="1:14" x14ac:dyDescent="0.2">
      <c r="C7" s="37" t="s">
        <v>7</v>
      </c>
      <c r="D7" s="37" t="s">
        <v>8</v>
      </c>
      <c r="E7" s="37" t="s">
        <v>9</v>
      </c>
      <c r="F7" s="37" t="s">
        <v>10</v>
      </c>
      <c r="G7" s="37" t="s">
        <v>11</v>
      </c>
      <c r="H7" s="38" t="s">
        <v>12</v>
      </c>
      <c r="I7" s="37" t="s">
        <v>13</v>
      </c>
      <c r="J7" s="37" t="s">
        <v>14</v>
      </c>
      <c r="K7" s="37"/>
      <c r="L7" s="99"/>
      <c r="M7" s="99"/>
      <c r="N7" s="14" t="s">
        <v>15</v>
      </c>
    </row>
    <row r="8" spans="1:14" x14ac:dyDescent="0.2">
      <c r="C8" s="37" t="s">
        <v>16</v>
      </c>
      <c r="D8" s="37" t="s">
        <v>17</v>
      </c>
      <c r="E8" s="37" t="s">
        <v>17</v>
      </c>
      <c r="F8" s="37" t="s">
        <v>17</v>
      </c>
      <c r="G8" s="37" t="s">
        <v>18</v>
      </c>
      <c r="H8" s="38" t="s">
        <v>19</v>
      </c>
      <c r="I8" s="37" t="s">
        <v>24</v>
      </c>
      <c r="J8" s="37"/>
      <c r="K8" s="37"/>
      <c r="L8" s="99"/>
      <c r="M8" s="99"/>
      <c r="N8" s="14"/>
    </row>
    <row r="9" spans="1:14" x14ac:dyDescent="0.2">
      <c r="K9" s="37" t="s">
        <v>269</v>
      </c>
      <c r="L9" s="99" t="s">
        <v>270</v>
      </c>
      <c r="M9" s="14" t="s">
        <v>15</v>
      </c>
    </row>
    <row r="10" spans="1:14" x14ac:dyDescent="0.2">
      <c r="A10" s="11" t="s">
        <v>25</v>
      </c>
      <c r="C10" s="37"/>
      <c r="D10" s="37"/>
      <c r="E10" s="37"/>
      <c r="F10" s="37"/>
      <c r="G10" s="37"/>
      <c r="H10" s="38"/>
      <c r="I10" s="37"/>
      <c r="J10" s="37"/>
      <c r="K10" s="37"/>
      <c r="L10" s="99"/>
      <c r="M10" s="99"/>
      <c r="N10" s="14"/>
    </row>
    <row r="11" spans="1:14" x14ac:dyDescent="0.2">
      <c r="A11" s="9" t="s">
        <v>26</v>
      </c>
      <c r="C11" s="55">
        <f t="shared" ref="C11:C12" si="0">D11*E11</f>
        <v>650</v>
      </c>
      <c r="D11" s="38">
        <v>1300</v>
      </c>
      <c r="E11" s="38">
        <v>0.5</v>
      </c>
      <c r="F11" s="82">
        <f>SUM(F12:F17)</f>
        <v>0.93500000000000005</v>
      </c>
      <c r="G11" s="39">
        <f>F11*C11</f>
        <v>607.75</v>
      </c>
      <c r="H11" s="38"/>
      <c r="I11" s="38"/>
      <c r="J11" s="38"/>
      <c r="K11" s="38">
        <f>G11</f>
        <v>607.75</v>
      </c>
      <c r="L11" s="100" t="s">
        <v>275</v>
      </c>
      <c r="M11" s="100" t="s">
        <v>306</v>
      </c>
      <c r="N11" s="14"/>
    </row>
    <row r="12" spans="1:14" x14ac:dyDescent="0.2">
      <c r="A12" s="9" t="s">
        <v>28</v>
      </c>
      <c r="C12" s="55">
        <f t="shared" si="0"/>
        <v>650</v>
      </c>
      <c r="D12" s="38">
        <v>1300</v>
      </c>
      <c r="E12" s="38">
        <v>0.5</v>
      </c>
      <c r="F12" s="82">
        <v>0.5</v>
      </c>
      <c r="G12" s="39">
        <f>F12*C12</f>
        <v>325</v>
      </c>
      <c r="H12" s="38"/>
      <c r="I12" s="38"/>
      <c r="J12" s="38"/>
      <c r="K12" s="38">
        <f>G12</f>
        <v>325</v>
      </c>
      <c r="L12" s="100" t="s">
        <v>276</v>
      </c>
      <c r="M12" s="100" t="s">
        <v>302</v>
      </c>
      <c r="N12" s="14"/>
    </row>
    <row r="13" spans="1:14" ht="25.5" x14ac:dyDescent="0.2">
      <c r="A13" s="9" t="s">
        <v>30</v>
      </c>
      <c r="C13" s="39">
        <f>D13*E13</f>
        <v>650</v>
      </c>
      <c r="D13" s="38">
        <v>1300</v>
      </c>
      <c r="E13" s="38">
        <v>0.5</v>
      </c>
      <c r="F13" s="82">
        <v>0.25</v>
      </c>
      <c r="G13" s="38"/>
      <c r="H13" s="38"/>
      <c r="I13" s="38"/>
      <c r="J13" s="38"/>
      <c r="K13" s="38">
        <f>C13*(250/200)</f>
        <v>812.5</v>
      </c>
      <c r="L13" s="100" t="s">
        <v>296</v>
      </c>
      <c r="M13" s="100" t="s">
        <v>375</v>
      </c>
      <c r="N13" s="14"/>
    </row>
    <row r="14" spans="1:14" ht="25.5" x14ac:dyDescent="0.2">
      <c r="A14" s="9" t="s">
        <v>31</v>
      </c>
      <c r="C14" s="55">
        <f t="shared" ref="C14:C18" si="1">D14*E14</f>
        <v>650</v>
      </c>
      <c r="D14" s="38">
        <v>1300</v>
      </c>
      <c r="E14" s="38">
        <v>0.5</v>
      </c>
      <c r="F14" s="82">
        <v>6.5000000000000002E-2</v>
      </c>
      <c r="G14" s="38"/>
      <c r="H14" s="39">
        <f>C14*F14*2.5</f>
        <v>105.625</v>
      </c>
      <c r="I14" s="38"/>
      <c r="J14" s="38"/>
      <c r="K14" s="38">
        <f>SUM(H14:H16)*1000</f>
        <v>251875</v>
      </c>
      <c r="L14" s="100" t="s">
        <v>290</v>
      </c>
      <c r="M14" s="100" t="s">
        <v>302</v>
      </c>
      <c r="N14" s="14" t="s">
        <v>32</v>
      </c>
    </row>
    <row r="15" spans="1:14" x14ac:dyDescent="0.2">
      <c r="C15" s="55">
        <f t="shared" si="1"/>
        <v>650</v>
      </c>
      <c r="D15" s="38">
        <v>1300</v>
      </c>
      <c r="E15" s="38">
        <v>0.5</v>
      </c>
      <c r="F15" s="82">
        <v>4.4999999999999998E-2</v>
      </c>
      <c r="G15" s="38"/>
      <c r="H15" s="39">
        <f>C15*F15*2.5</f>
        <v>73.125</v>
      </c>
      <c r="I15" s="38"/>
      <c r="J15" s="38"/>
      <c r="K15" s="38"/>
      <c r="M15" s="100" t="s">
        <v>302</v>
      </c>
      <c r="N15" s="14" t="s">
        <v>33</v>
      </c>
    </row>
    <row r="16" spans="1:14" x14ac:dyDescent="0.2">
      <c r="C16" s="55">
        <f t="shared" si="1"/>
        <v>650</v>
      </c>
      <c r="D16" s="38">
        <v>1300</v>
      </c>
      <c r="E16" s="38">
        <v>0.5</v>
      </c>
      <c r="F16" s="82">
        <v>4.4999999999999998E-2</v>
      </c>
      <c r="G16" s="38"/>
      <c r="H16" s="39">
        <f>C16*F16*2.5</f>
        <v>73.125</v>
      </c>
      <c r="I16" s="38"/>
      <c r="J16" s="38"/>
      <c r="K16" s="38"/>
      <c r="L16" s="100"/>
      <c r="M16" s="100" t="s">
        <v>302</v>
      </c>
      <c r="N16" s="14" t="s">
        <v>33</v>
      </c>
    </row>
    <row r="17" spans="1:20" ht="25.5" x14ac:dyDescent="0.2">
      <c r="C17" s="55">
        <f t="shared" si="1"/>
        <v>575</v>
      </c>
      <c r="D17" s="38">
        <v>1150</v>
      </c>
      <c r="E17" s="38">
        <v>0.5</v>
      </c>
      <c r="F17" s="82">
        <v>0.03</v>
      </c>
      <c r="G17" s="38"/>
      <c r="H17" s="39">
        <f>C17*F17*2.5</f>
        <v>43.125</v>
      </c>
      <c r="I17" s="38"/>
      <c r="J17" s="38"/>
      <c r="K17" s="38">
        <f>H17*1000+K18</f>
        <v>48750</v>
      </c>
      <c r="L17" s="100" t="s">
        <v>318</v>
      </c>
      <c r="M17" s="100" t="s">
        <v>341</v>
      </c>
      <c r="N17" s="14" t="s">
        <v>34</v>
      </c>
    </row>
    <row r="18" spans="1:20" x14ac:dyDescent="0.2">
      <c r="B18" s="14"/>
      <c r="C18" s="55">
        <f t="shared" si="1"/>
        <v>75</v>
      </c>
      <c r="D18" s="38">
        <v>150</v>
      </c>
      <c r="E18" s="38">
        <v>0.5</v>
      </c>
      <c r="F18" s="82">
        <v>0.03</v>
      </c>
      <c r="G18" s="38"/>
      <c r="H18" s="39">
        <f t="shared" ref="H18" si="2">C18*F18*2.5</f>
        <v>5.625</v>
      </c>
      <c r="I18" s="38"/>
      <c r="J18" s="38"/>
      <c r="K18" s="38">
        <f>H18*1000</f>
        <v>5625</v>
      </c>
      <c r="L18" s="100"/>
      <c r="M18" s="100" t="s">
        <v>302</v>
      </c>
      <c r="N18" s="14" t="s">
        <v>162</v>
      </c>
      <c r="P18" s="42">
        <f>143*7</f>
        <v>1001</v>
      </c>
    </row>
    <row r="19" spans="1:20" x14ac:dyDescent="0.2">
      <c r="C19" s="39">
        <f>C17+C16+C15+C18</f>
        <v>1950</v>
      </c>
      <c r="D19" s="38"/>
      <c r="E19" s="38"/>
      <c r="F19" s="38"/>
      <c r="G19" s="38"/>
      <c r="H19" s="38"/>
      <c r="I19" s="38"/>
      <c r="J19" s="38"/>
      <c r="K19" s="38">
        <f>C19</f>
        <v>1950</v>
      </c>
      <c r="L19" s="100" t="s">
        <v>291</v>
      </c>
      <c r="M19" s="100" t="s">
        <v>302</v>
      </c>
      <c r="N19" s="14" t="s">
        <v>35</v>
      </c>
    </row>
    <row r="20" spans="1:20" x14ac:dyDescent="0.2">
      <c r="A20" s="14"/>
      <c r="B20" s="14"/>
      <c r="C20" s="38"/>
      <c r="D20" s="38"/>
      <c r="E20" s="38"/>
      <c r="F20" s="38"/>
      <c r="G20" s="38"/>
      <c r="H20" s="38"/>
      <c r="I20" s="38"/>
      <c r="J20" s="38"/>
      <c r="K20" s="38"/>
      <c r="L20" s="100"/>
      <c r="M20" s="100"/>
      <c r="N20" s="14"/>
    </row>
    <row r="21" spans="1:20" ht="25.5" x14ac:dyDescent="0.2">
      <c r="A21" s="17" t="s">
        <v>36</v>
      </c>
      <c r="B21" s="14"/>
      <c r="C21" s="38"/>
      <c r="D21" s="38"/>
      <c r="E21" s="38"/>
      <c r="F21" s="38"/>
      <c r="G21" s="38"/>
      <c r="H21" s="38"/>
      <c r="I21" s="38"/>
      <c r="J21" s="38"/>
      <c r="K21" s="38"/>
      <c r="L21" s="100"/>
      <c r="M21" s="100"/>
      <c r="N21" s="14"/>
      <c r="O21" s="31"/>
      <c r="Q21" s="9" t="s">
        <v>47</v>
      </c>
      <c r="R21" s="9">
        <v>75</v>
      </c>
      <c r="S21" s="9">
        <v>120</v>
      </c>
      <c r="T21" s="9">
        <v>285</v>
      </c>
    </row>
    <row r="22" spans="1:20" x14ac:dyDescent="0.2">
      <c r="A22" s="14" t="s">
        <v>183</v>
      </c>
      <c r="B22" s="14"/>
      <c r="C22" s="54">
        <f>D22*E22</f>
        <v>910</v>
      </c>
      <c r="D22" s="38">
        <v>140</v>
      </c>
      <c r="E22" s="38">
        <v>6.5</v>
      </c>
      <c r="F22" s="82">
        <v>7.4999999999999997E-2</v>
      </c>
      <c r="G22" s="38"/>
      <c r="H22" s="39">
        <f>D22*E22*F22*2.5</f>
        <v>170.625</v>
      </c>
      <c r="I22" s="38"/>
      <c r="J22" s="38"/>
      <c r="K22" s="38"/>
      <c r="L22" s="100"/>
      <c r="M22" s="100"/>
      <c r="N22" s="14"/>
      <c r="O22" s="31"/>
      <c r="R22" s="90">
        <f>C22</f>
        <v>910</v>
      </c>
    </row>
    <row r="23" spans="1:20" ht="25.5" x14ac:dyDescent="0.2">
      <c r="A23" s="14"/>
      <c r="B23" s="14"/>
      <c r="C23" s="54">
        <f>D23*E23</f>
        <v>910</v>
      </c>
      <c r="D23" s="38">
        <v>140</v>
      </c>
      <c r="E23" s="38">
        <v>6.5</v>
      </c>
      <c r="F23" s="82">
        <f>F22-F24</f>
        <v>4.4999999999999998E-2</v>
      </c>
      <c r="G23" s="38"/>
      <c r="H23" s="39">
        <f>C23*F23*2.5</f>
        <v>102.37499999999999</v>
      </c>
      <c r="I23" s="38"/>
      <c r="J23" s="38"/>
      <c r="K23" s="38">
        <f>SUM(H23,H26,H29,H32)*1000</f>
        <v>4726312.5</v>
      </c>
      <c r="L23" s="100" t="s">
        <v>290</v>
      </c>
      <c r="M23" s="100" t="s">
        <v>306</v>
      </c>
      <c r="N23" s="14"/>
      <c r="O23" s="31"/>
      <c r="R23" s="90"/>
    </row>
    <row r="24" spans="1:20" ht="25.5" x14ac:dyDescent="0.2">
      <c r="A24" s="14"/>
      <c r="B24" s="14"/>
      <c r="C24" s="54">
        <f>D24*E24</f>
        <v>910</v>
      </c>
      <c r="D24" s="38">
        <v>140</v>
      </c>
      <c r="E24" s="38">
        <v>6.5</v>
      </c>
      <c r="F24" s="82">
        <v>0.03</v>
      </c>
      <c r="G24" s="38"/>
      <c r="H24" s="39">
        <f>C24*F24*2.5</f>
        <v>68.25</v>
      </c>
      <c r="I24" s="38"/>
      <c r="J24" s="38"/>
      <c r="K24" s="38">
        <f>SUM(H24,H27,H30,H33)*1000</f>
        <v>633750</v>
      </c>
      <c r="L24" s="100" t="s">
        <v>318</v>
      </c>
      <c r="M24" s="100" t="s">
        <v>306</v>
      </c>
      <c r="N24" s="14"/>
      <c r="O24" s="31"/>
      <c r="R24" s="90"/>
    </row>
    <row r="25" spans="1:20" x14ac:dyDescent="0.2">
      <c r="A25" s="14" t="s">
        <v>184</v>
      </c>
      <c r="B25" s="14"/>
      <c r="C25" s="54">
        <f>D25*E25</f>
        <v>195</v>
      </c>
      <c r="D25" s="38">
        <v>60</v>
      </c>
      <c r="E25" s="38">
        <v>3.25</v>
      </c>
      <c r="F25" s="82">
        <v>0.12</v>
      </c>
      <c r="G25" s="38"/>
      <c r="H25" s="39">
        <f>D25*E25*F25*2.5</f>
        <v>58.5</v>
      </c>
      <c r="I25" s="38"/>
      <c r="J25" s="38"/>
      <c r="K25" s="38"/>
      <c r="L25" s="100"/>
      <c r="M25" s="100"/>
      <c r="N25" s="14"/>
      <c r="O25" s="31"/>
      <c r="S25" s="90">
        <f>C25</f>
        <v>195</v>
      </c>
    </row>
    <row r="26" spans="1:20" ht="25.5" x14ac:dyDescent="0.2">
      <c r="A26" s="14"/>
      <c r="B26" s="14"/>
      <c r="C26" s="54">
        <f>D26*E26</f>
        <v>195</v>
      </c>
      <c r="D26" s="38">
        <v>60</v>
      </c>
      <c r="E26" s="38">
        <v>3.25</v>
      </c>
      <c r="F26" s="82">
        <f>F25-F27</f>
        <v>0.09</v>
      </c>
      <c r="G26" s="38"/>
      <c r="H26" s="39">
        <f>C26*F26*2.5</f>
        <v>43.875</v>
      </c>
      <c r="I26" s="38"/>
      <c r="J26" s="38"/>
      <c r="K26" s="38"/>
      <c r="L26" s="100" t="s">
        <v>290</v>
      </c>
      <c r="M26" s="100" t="s">
        <v>306</v>
      </c>
      <c r="N26" s="14"/>
      <c r="O26" s="31"/>
      <c r="S26" s="90"/>
    </row>
    <row r="27" spans="1:20" ht="25.5" x14ac:dyDescent="0.2">
      <c r="A27" s="14"/>
      <c r="B27" s="14"/>
      <c r="C27" s="54">
        <f>D27*E27</f>
        <v>195</v>
      </c>
      <c r="D27" s="38">
        <v>60</v>
      </c>
      <c r="E27" s="38">
        <v>3.25</v>
      </c>
      <c r="F27" s="82">
        <v>0.03</v>
      </c>
      <c r="G27" s="38"/>
      <c r="H27" s="39">
        <f>C27*F27*2.5</f>
        <v>14.625</v>
      </c>
      <c r="I27" s="38"/>
      <c r="J27" s="38"/>
      <c r="K27" s="38"/>
      <c r="L27" s="100" t="s">
        <v>318</v>
      </c>
      <c r="M27" s="100" t="s">
        <v>306</v>
      </c>
      <c r="N27" s="14"/>
      <c r="O27" s="31"/>
      <c r="S27" s="90"/>
    </row>
    <row r="28" spans="1:20" x14ac:dyDescent="0.2">
      <c r="A28" s="14" t="s">
        <v>185</v>
      </c>
      <c r="B28" s="14"/>
      <c r="C28" s="54">
        <f>D28*E28</f>
        <v>195</v>
      </c>
      <c r="D28" s="38">
        <v>60</v>
      </c>
      <c r="E28" s="38">
        <v>3.25</v>
      </c>
      <c r="F28" s="82">
        <v>7.4999999999999997E-2</v>
      </c>
      <c r="G28" s="38"/>
      <c r="H28" s="39">
        <f>D28*E28*F28*2.5</f>
        <v>36.5625</v>
      </c>
      <c r="I28" s="38"/>
      <c r="J28" s="38"/>
      <c r="K28" s="38"/>
      <c r="L28" s="100"/>
      <c r="M28" s="100"/>
      <c r="N28" s="14"/>
      <c r="O28" s="31"/>
      <c r="R28" s="90">
        <f>C28</f>
        <v>195</v>
      </c>
      <c r="T28" s="90"/>
    </row>
    <row r="29" spans="1:20" ht="25.5" x14ac:dyDescent="0.2">
      <c r="A29" s="14"/>
      <c r="B29" s="14"/>
      <c r="C29" s="54">
        <f>D29*E29</f>
        <v>195</v>
      </c>
      <c r="D29" s="38">
        <v>60</v>
      </c>
      <c r="E29" s="38">
        <v>3.25</v>
      </c>
      <c r="F29" s="82">
        <f>F28-F30</f>
        <v>4.4999999999999998E-2</v>
      </c>
      <c r="G29" s="38"/>
      <c r="H29" s="39">
        <f>C29*F29*2.5</f>
        <v>21.9375</v>
      </c>
      <c r="I29" s="38"/>
      <c r="J29" s="38"/>
      <c r="K29" s="38"/>
      <c r="L29" s="100" t="s">
        <v>290</v>
      </c>
      <c r="M29" s="100" t="s">
        <v>306</v>
      </c>
      <c r="N29" s="14"/>
      <c r="O29" s="31"/>
      <c r="R29" s="90"/>
      <c r="T29" s="90"/>
    </row>
    <row r="30" spans="1:20" ht="25.5" x14ac:dyDescent="0.2">
      <c r="A30" s="14"/>
      <c r="B30" s="14"/>
      <c r="C30" s="54">
        <f>D30*E30</f>
        <v>195</v>
      </c>
      <c r="D30" s="38">
        <v>60</v>
      </c>
      <c r="E30" s="38">
        <v>3.25</v>
      </c>
      <c r="F30" s="82">
        <v>0.03</v>
      </c>
      <c r="G30" s="38"/>
      <c r="H30" s="39">
        <f>C30*F30*2.5</f>
        <v>14.625</v>
      </c>
      <c r="I30" s="38"/>
      <c r="J30" s="38"/>
      <c r="K30" s="38"/>
      <c r="L30" s="100" t="s">
        <v>318</v>
      </c>
      <c r="M30" s="100" t="s">
        <v>306</v>
      </c>
      <c r="N30" s="14"/>
      <c r="O30" s="31"/>
      <c r="R30" s="90"/>
      <c r="T30" s="90"/>
    </row>
    <row r="31" spans="1:20" x14ac:dyDescent="0.2">
      <c r="A31" s="14" t="s">
        <v>186</v>
      </c>
      <c r="B31" s="14"/>
      <c r="C31" s="54">
        <f>D31*E31</f>
        <v>7150</v>
      </c>
      <c r="D31" s="38">
        <v>1100</v>
      </c>
      <c r="E31" s="38">
        <v>6.5</v>
      </c>
      <c r="F31" s="82">
        <v>0.28499999999999998</v>
      </c>
      <c r="G31" s="38"/>
      <c r="H31" s="39">
        <f>D31*E31*F31*2.5</f>
        <v>5094.3749999999991</v>
      </c>
      <c r="I31" s="38"/>
      <c r="J31" s="38"/>
      <c r="K31" s="38"/>
      <c r="L31" s="100"/>
      <c r="M31" s="100"/>
      <c r="N31" s="14"/>
      <c r="O31" s="31"/>
      <c r="T31" s="90">
        <f>C31</f>
        <v>7150</v>
      </c>
    </row>
    <row r="32" spans="1:20" ht="25.5" x14ac:dyDescent="0.2">
      <c r="A32" s="14"/>
      <c r="B32" s="14"/>
      <c r="C32" s="54">
        <f>D32*E32</f>
        <v>7150</v>
      </c>
      <c r="D32" s="38">
        <v>1100</v>
      </c>
      <c r="E32" s="38">
        <v>6.5</v>
      </c>
      <c r="F32" s="82">
        <f>F31-F33</f>
        <v>0.255</v>
      </c>
      <c r="G32" s="38"/>
      <c r="H32" s="39">
        <f>C32*F32*2.5</f>
        <v>4558.125</v>
      </c>
      <c r="I32" s="38"/>
      <c r="J32" s="38"/>
      <c r="K32" s="38"/>
      <c r="L32" s="100" t="s">
        <v>290</v>
      </c>
      <c r="M32" s="100" t="s">
        <v>306</v>
      </c>
      <c r="N32" s="14"/>
      <c r="O32" s="31"/>
      <c r="T32" s="90"/>
    </row>
    <row r="33" spans="1:22" ht="25.5" x14ac:dyDescent="0.2">
      <c r="A33" s="14"/>
      <c r="B33" s="14"/>
      <c r="C33" s="54">
        <f>D33*E33</f>
        <v>7150</v>
      </c>
      <c r="D33" s="38">
        <v>1100</v>
      </c>
      <c r="E33" s="38">
        <v>6.5</v>
      </c>
      <c r="F33" s="82">
        <v>0.03</v>
      </c>
      <c r="G33" s="38"/>
      <c r="H33" s="39">
        <f>C33*F33*2.5</f>
        <v>536.25</v>
      </c>
      <c r="I33" s="38"/>
      <c r="J33" s="38"/>
      <c r="K33" s="38"/>
      <c r="L33" s="100" t="s">
        <v>318</v>
      </c>
      <c r="M33" s="100" t="s">
        <v>306</v>
      </c>
      <c r="N33" s="14"/>
      <c r="O33" s="31"/>
      <c r="T33" s="90"/>
    </row>
    <row r="34" spans="1:22" ht="25.5" x14ac:dyDescent="0.2">
      <c r="A34" s="14" t="s">
        <v>187</v>
      </c>
      <c r="B34" s="14"/>
      <c r="C34" s="39">
        <f>D34*E34</f>
        <v>8250</v>
      </c>
      <c r="D34" s="38">
        <v>1100</v>
      </c>
      <c r="E34" s="38">
        <v>7.5</v>
      </c>
      <c r="F34" s="82">
        <v>0.16</v>
      </c>
      <c r="G34" s="38"/>
      <c r="H34" s="38"/>
      <c r="I34" s="38"/>
      <c r="J34" s="38"/>
      <c r="K34" s="38">
        <f>C34*(160/250)</f>
        <v>5280</v>
      </c>
      <c r="L34" s="100" t="s">
        <v>307</v>
      </c>
      <c r="M34" s="100" t="s">
        <v>376</v>
      </c>
      <c r="N34" s="14" t="s">
        <v>30</v>
      </c>
      <c r="O34" s="31"/>
      <c r="Q34" s="92">
        <f>C34</f>
        <v>8250</v>
      </c>
      <c r="R34" s="91"/>
      <c r="S34" s="91"/>
      <c r="T34" s="92"/>
      <c r="U34" s="91"/>
    </row>
    <row r="35" spans="1:22" ht="25.5" x14ac:dyDescent="0.2">
      <c r="A35" s="14" t="s">
        <v>188</v>
      </c>
      <c r="B35" s="14"/>
      <c r="C35" s="38"/>
      <c r="D35" s="38">
        <v>1100</v>
      </c>
      <c r="E35" s="38">
        <v>7.5</v>
      </c>
      <c r="F35" s="82">
        <v>0.55500000000000005</v>
      </c>
      <c r="G35" s="39">
        <f>D35*E35*F35</f>
        <v>4578.75</v>
      </c>
      <c r="H35" s="38"/>
      <c r="I35" s="38"/>
      <c r="J35" s="38"/>
      <c r="K35" s="38">
        <f>G35</f>
        <v>4578.75</v>
      </c>
      <c r="L35" s="100" t="s">
        <v>276</v>
      </c>
      <c r="M35" s="100" t="s">
        <v>306</v>
      </c>
      <c r="N35" s="14" t="s">
        <v>105</v>
      </c>
      <c r="O35" s="31"/>
      <c r="Q35" s="78">
        <f>SUM(Q22:Q34)</f>
        <v>8250</v>
      </c>
      <c r="R35" s="78">
        <f>SUM(R22:R34)</f>
        <v>1105</v>
      </c>
      <c r="S35" s="78">
        <f>SUM(S22:S34)</f>
        <v>195</v>
      </c>
      <c r="T35" s="78">
        <f>SUM(T22:T34)</f>
        <v>7150</v>
      </c>
      <c r="U35" s="9" t="s">
        <v>45</v>
      </c>
    </row>
    <row r="36" spans="1:22" x14ac:dyDescent="0.2">
      <c r="A36" s="14"/>
      <c r="B36" s="14"/>
      <c r="C36" s="38"/>
      <c r="D36" s="38"/>
      <c r="E36" s="38"/>
      <c r="F36" s="82"/>
      <c r="G36" s="39"/>
      <c r="H36" s="38"/>
      <c r="I36" s="38"/>
      <c r="J36" s="38"/>
      <c r="K36" s="38"/>
      <c r="L36" s="100"/>
      <c r="M36" s="100"/>
      <c r="N36" s="14"/>
      <c r="O36" s="31"/>
      <c r="Q36" s="78"/>
      <c r="R36" s="78"/>
      <c r="S36" s="78"/>
      <c r="T36" s="78"/>
    </row>
    <row r="37" spans="1:22" x14ac:dyDescent="0.2">
      <c r="A37" s="14"/>
      <c r="B37" s="14"/>
      <c r="C37" s="38"/>
      <c r="D37" s="38"/>
      <c r="E37" s="38"/>
      <c r="F37" s="38"/>
      <c r="G37" s="38"/>
      <c r="H37" s="38"/>
      <c r="I37" s="38"/>
      <c r="J37" s="40"/>
      <c r="K37" s="40"/>
      <c r="L37" s="110"/>
      <c r="M37" s="110"/>
      <c r="N37" s="14"/>
    </row>
    <row r="38" spans="1:22" ht="38.25" x14ac:dyDescent="0.2">
      <c r="A38" s="17" t="s">
        <v>46</v>
      </c>
      <c r="B38" s="14"/>
      <c r="C38" s="38"/>
      <c r="D38" s="38"/>
      <c r="E38" s="38"/>
      <c r="F38" s="38"/>
      <c r="G38" s="38"/>
      <c r="H38" s="38"/>
      <c r="I38" s="38"/>
      <c r="J38" s="38"/>
      <c r="K38" s="38"/>
      <c r="L38" s="100"/>
      <c r="M38" s="100"/>
      <c r="N38" s="14"/>
      <c r="O38" s="31"/>
      <c r="Q38" s="9" t="s">
        <v>47</v>
      </c>
      <c r="R38" s="9" t="s">
        <v>48</v>
      </c>
      <c r="S38" s="9" t="s">
        <v>49</v>
      </c>
      <c r="T38" s="9" t="s">
        <v>129</v>
      </c>
      <c r="U38" s="9" t="s">
        <v>168</v>
      </c>
      <c r="V38" s="9" t="s">
        <v>51</v>
      </c>
    </row>
    <row r="39" spans="1:22" ht="51" x14ac:dyDescent="0.2">
      <c r="A39" s="14" t="s">
        <v>183</v>
      </c>
      <c r="B39" s="14"/>
      <c r="C39" s="54">
        <f>D39*E39</f>
        <v>924</v>
      </c>
      <c r="D39" s="38">
        <v>140</v>
      </c>
      <c r="E39" s="38">
        <v>6.6</v>
      </c>
      <c r="F39" s="82">
        <v>4.4999999999999998E-2</v>
      </c>
      <c r="G39" s="38"/>
      <c r="H39" s="39">
        <f>D39*E39*F39*2.5</f>
        <v>103.94999999999999</v>
      </c>
      <c r="I39" s="38"/>
      <c r="J39" s="38"/>
      <c r="K39" s="38">
        <f>SUM(H39,H42,H43,H53,H54,H55,H59,H60,H47)*1000</f>
        <v>3294650</v>
      </c>
      <c r="L39" s="100" t="s">
        <v>290</v>
      </c>
      <c r="M39" s="100" t="s">
        <v>343</v>
      </c>
      <c r="N39" s="14" t="s">
        <v>33</v>
      </c>
      <c r="O39" s="31"/>
      <c r="S39" s="90">
        <f>H39</f>
        <v>103.94999999999999</v>
      </c>
    </row>
    <row r="40" spans="1:22" ht="38.25" x14ac:dyDescent="0.2">
      <c r="A40" s="14" t="s">
        <v>183</v>
      </c>
      <c r="B40" s="14"/>
      <c r="C40" s="54">
        <f>D40*E40</f>
        <v>910</v>
      </c>
      <c r="D40" s="38">
        <v>140</v>
      </c>
      <c r="E40" s="38">
        <v>6.5</v>
      </c>
      <c r="F40" s="82">
        <v>0.03</v>
      </c>
      <c r="G40" s="38"/>
      <c r="H40" s="39">
        <f>D40*E40*F40*2.5</f>
        <v>68.25</v>
      </c>
      <c r="I40" s="38"/>
      <c r="J40" s="38"/>
      <c r="K40" s="38">
        <f>SUM(H40,H45,H49,H56,H48,H44)*1000</f>
        <v>663000</v>
      </c>
      <c r="L40" s="100" t="s">
        <v>318</v>
      </c>
      <c r="M40" s="100" t="s">
        <v>344</v>
      </c>
      <c r="N40" s="14" t="s">
        <v>162</v>
      </c>
      <c r="O40" s="31"/>
      <c r="U40" s="90">
        <f>H40</f>
        <v>68.25</v>
      </c>
    </row>
    <row r="41" spans="1:22" ht="38.25" x14ac:dyDescent="0.2">
      <c r="C41" s="39">
        <f>C40+C39</f>
        <v>1834</v>
      </c>
      <c r="D41" s="38"/>
      <c r="E41" s="38"/>
      <c r="F41" s="82"/>
      <c r="G41" s="38"/>
      <c r="H41" s="38"/>
      <c r="I41" s="38"/>
      <c r="J41" s="38"/>
      <c r="K41" s="38">
        <f>SUM(C41,C46,C50,C57)</f>
        <v>25588</v>
      </c>
      <c r="L41" s="100" t="s">
        <v>291</v>
      </c>
      <c r="M41" s="100" t="s">
        <v>345</v>
      </c>
      <c r="N41" s="14" t="s">
        <v>35</v>
      </c>
      <c r="O41" s="31"/>
      <c r="S41" s="90"/>
      <c r="V41" s="90">
        <f>C41</f>
        <v>1834</v>
      </c>
    </row>
    <row r="42" spans="1:22" x14ac:dyDescent="0.2">
      <c r="A42" s="14" t="s">
        <v>184</v>
      </c>
      <c r="B42" s="14"/>
      <c r="C42" s="54">
        <f>D42*E42</f>
        <v>402</v>
      </c>
      <c r="D42" s="38">
        <v>60</v>
      </c>
      <c r="E42" s="38">
        <v>6.7</v>
      </c>
      <c r="F42" s="82">
        <v>4.4999999999999998E-2</v>
      </c>
      <c r="G42" s="38"/>
      <c r="H42" s="39">
        <f t="shared" ref="H42" si="3">D42*E42*F42*2.5</f>
        <v>45.225000000000001</v>
      </c>
      <c r="I42" s="38"/>
      <c r="J42" s="38"/>
      <c r="K42" s="38"/>
      <c r="L42" s="100"/>
      <c r="M42" s="100"/>
      <c r="N42" s="14" t="s">
        <v>33</v>
      </c>
      <c r="O42" s="31"/>
      <c r="S42" s="90">
        <f>H42</f>
        <v>45.225000000000001</v>
      </c>
    </row>
    <row r="43" spans="1:22" x14ac:dyDescent="0.2">
      <c r="A43" s="14" t="s">
        <v>184</v>
      </c>
      <c r="B43" s="14"/>
      <c r="C43" s="54">
        <f>D43*E43</f>
        <v>396</v>
      </c>
      <c r="D43" s="38">
        <v>60</v>
      </c>
      <c r="E43" s="38">
        <v>6.6</v>
      </c>
      <c r="F43" s="82">
        <v>4.4999999999999998E-2</v>
      </c>
      <c r="G43" s="38"/>
      <c r="H43" s="39">
        <f>D43*E43*F43*2.5</f>
        <v>44.55</v>
      </c>
      <c r="I43" s="38"/>
      <c r="J43" s="38"/>
      <c r="K43" s="38"/>
      <c r="L43" s="100"/>
      <c r="M43" s="100"/>
      <c r="N43" s="14" t="s">
        <v>33</v>
      </c>
      <c r="O43" s="31"/>
      <c r="S43" s="90">
        <f>H43</f>
        <v>44.55</v>
      </c>
    </row>
    <row r="44" spans="1:22" x14ac:dyDescent="0.2">
      <c r="A44" s="14" t="s">
        <v>184</v>
      </c>
      <c r="B44" s="14"/>
      <c r="C44" s="54">
        <f>D44*E44</f>
        <v>325</v>
      </c>
      <c r="D44" s="38">
        <v>50</v>
      </c>
      <c r="E44" s="38">
        <v>6.5</v>
      </c>
      <c r="F44" s="82">
        <v>0.03</v>
      </c>
      <c r="G44" s="38"/>
      <c r="H44" s="39">
        <f>D44*E44*F44*2.5</f>
        <v>24.375</v>
      </c>
      <c r="I44" s="38"/>
      <c r="J44" s="38"/>
      <c r="K44" s="38"/>
      <c r="L44" s="100"/>
      <c r="M44" s="100"/>
      <c r="N44" s="14" t="s">
        <v>34</v>
      </c>
      <c r="O44" s="31"/>
      <c r="T44" s="90">
        <f>H44</f>
        <v>24.375</v>
      </c>
      <c r="U44" s="90"/>
    </row>
    <row r="45" spans="1:22" x14ac:dyDescent="0.2">
      <c r="A45" s="14" t="s">
        <v>184</v>
      </c>
      <c r="B45" s="14"/>
      <c r="C45" s="54">
        <f>D45*E45</f>
        <v>65</v>
      </c>
      <c r="D45" s="38">
        <v>10</v>
      </c>
      <c r="E45" s="38">
        <v>6.5</v>
      </c>
      <c r="F45" s="82">
        <v>0.03</v>
      </c>
      <c r="G45" s="38"/>
      <c r="H45" s="39">
        <f>D45*E45*F45*2.5</f>
        <v>4.875</v>
      </c>
      <c r="I45" s="38"/>
      <c r="J45" s="38"/>
      <c r="K45" s="38"/>
      <c r="L45" s="100"/>
      <c r="M45" s="100"/>
      <c r="N45" s="14" t="s">
        <v>162</v>
      </c>
      <c r="O45" s="31"/>
      <c r="U45" s="90">
        <f>H45</f>
        <v>4.875</v>
      </c>
    </row>
    <row r="46" spans="1:22" x14ac:dyDescent="0.2">
      <c r="C46" s="39">
        <f>C45+C42+C43+C44</f>
        <v>1188</v>
      </c>
      <c r="D46" s="38"/>
      <c r="E46" s="38"/>
      <c r="F46" s="82"/>
      <c r="G46" s="38"/>
      <c r="H46" s="38"/>
      <c r="I46" s="38"/>
      <c r="J46" s="38"/>
      <c r="K46" s="38"/>
      <c r="L46" s="100"/>
      <c r="M46" s="100"/>
      <c r="N46" s="14" t="s">
        <v>35</v>
      </c>
      <c r="O46" s="31"/>
      <c r="S46" s="90"/>
      <c r="V46" s="90">
        <f>C46</f>
        <v>1188</v>
      </c>
    </row>
    <row r="47" spans="1:22" x14ac:dyDescent="0.2">
      <c r="A47" s="14" t="s">
        <v>185</v>
      </c>
      <c r="B47" s="14"/>
      <c r="C47" s="54">
        <f>D47*E47</f>
        <v>396</v>
      </c>
      <c r="D47" s="38">
        <v>60</v>
      </c>
      <c r="E47" s="38">
        <v>6.6</v>
      </c>
      <c r="F47" s="82">
        <v>4.4999999999999998E-2</v>
      </c>
      <c r="G47" s="38"/>
      <c r="H47" s="39">
        <f>D47*E47*F47*2.5</f>
        <v>44.55</v>
      </c>
      <c r="I47" s="38"/>
      <c r="J47" s="38"/>
      <c r="K47" s="38"/>
      <c r="L47" s="100"/>
      <c r="M47" s="100"/>
      <c r="N47" s="14" t="s">
        <v>33</v>
      </c>
      <c r="O47" s="31"/>
      <c r="S47" s="90">
        <f>H47</f>
        <v>44.55</v>
      </c>
    </row>
    <row r="48" spans="1:22" x14ac:dyDescent="0.2">
      <c r="A48" s="14" t="s">
        <v>185</v>
      </c>
      <c r="B48" s="14"/>
      <c r="C48" s="54">
        <f>D48*E48</f>
        <v>325</v>
      </c>
      <c r="D48" s="38">
        <v>50</v>
      </c>
      <c r="E48" s="38">
        <v>6.5</v>
      </c>
      <c r="F48" s="82">
        <v>0.03</v>
      </c>
      <c r="G48" s="38"/>
      <c r="H48" s="39">
        <f>D48*E48*F48*2.5</f>
        <v>24.375</v>
      </c>
      <c r="I48" s="38"/>
      <c r="J48" s="38"/>
      <c r="K48" s="38"/>
      <c r="L48" s="100"/>
      <c r="M48" s="100"/>
      <c r="N48" s="14" t="s">
        <v>34</v>
      </c>
      <c r="O48" s="31"/>
      <c r="T48" s="90">
        <f>H48</f>
        <v>24.375</v>
      </c>
      <c r="U48" s="90"/>
    </row>
    <row r="49" spans="1:23" x14ac:dyDescent="0.2">
      <c r="A49" s="14" t="s">
        <v>185</v>
      </c>
      <c r="B49" s="14"/>
      <c r="C49" s="54">
        <f>D49*E49</f>
        <v>65</v>
      </c>
      <c r="D49" s="38">
        <v>10</v>
      </c>
      <c r="E49" s="38">
        <v>6.5</v>
      </c>
      <c r="F49" s="82">
        <v>0.03</v>
      </c>
      <c r="G49" s="38"/>
      <c r="H49" s="39">
        <f>D49*E49*F49*2.5</f>
        <v>4.875</v>
      </c>
      <c r="I49" s="38"/>
      <c r="J49" s="38"/>
      <c r="K49" s="38"/>
      <c r="L49" s="100"/>
      <c r="M49" s="100"/>
      <c r="N49" s="14" t="s">
        <v>162</v>
      </c>
      <c r="O49" s="31"/>
      <c r="U49" s="90">
        <f>H49</f>
        <v>4.875</v>
      </c>
    </row>
    <row r="50" spans="1:23" x14ac:dyDescent="0.2">
      <c r="C50" s="39">
        <f>C49+C48+C47</f>
        <v>786</v>
      </c>
      <c r="D50" s="38"/>
      <c r="E50" s="38"/>
      <c r="F50" s="82"/>
      <c r="G50" s="38"/>
      <c r="H50" s="38"/>
      <c r="I50" s="38"/>
      <c r="J50" s="38"/>
      <c r="K50" s="38"/>
      <c r="L50" s="100"/>
      <c r="M50" s="100"/>
      <c r="N50" s="14" t="s">
        <v>35</v>
      </c>
      <c r="O50" s="31"/>
      <c r="S50" s="90"/>
      <c r="V50" s="90">
        <f>C50</f>
        <v>786</v>
      </c>
    </row>
    <row r="51" spans="1:23" x14ac:dyDescent="0.2">
      <c r="A51" s="9" t="s">
        <v>106</v>
      </c>
      <c r="C51" s="38"/>
      <c r="D51" s="38">
        <v>1100</v>
      </c>
      <c r="E51" s="38">
        <v>7.5</v>
      </c>
      <c r="F51" s="82">
        <v>0.56499999999999995</v>
      </c>
      <c r="G51" s="39">
        <f>D51*E51*F51</f>
        <v>4661.25</v>
      </c>
      <c r="H51" s="38"/>
      <c r="I51" s="38"/>
      <c r="J51" s="38"/>
      <c r="K51" s="38">
        <f>G51</f>
        <v>4661.25</v>
      </c>
      <c r="L51" s="100" t="s">
        <v>342</v>
      </c>
      <c r="M51" s="100" t="s">
        <v>284</v>
      </c>
      <c r="N51" s="14"/>
      <c r="O51" s="31"/>
    </row>
    <row r="52" spans="1:23" ht="25.5" x14ac:dyDescent="0.2">
      <c r="A52" s="14" t="s">
        <v>186</v>
      </c>
      <c r="B52" s="14"/>
      <c r="C52" s="39">
        <f t="shared" ref="C52" si="4">D52*E52</f>
        <v>8250</v>
      </c>
      <c r="D52" s="38">
        <v>1100</v>
      </c>
      <c r="E52" s="38">
        <v>7.5</v>
      </c>
      <c r="F52" s="82">
        <v>0.25</v>
      </c>
      <c r="G52" s="38"/>
      <c r="H52" s="38"/>
      <c r="I52" s="38"/>
      <c r="J52" s="38"/>
      <c r="K52" s="38">
        <f>C52</f>
        <v>8250</v>
      </c>
      <c r="L52" s="100" t="s">
        <v>307</v>
      </c>
      <c r="M52" s="100" t="s">
        <v>284</v>
      </c>
      <c r="N52" s="14" t="s">
        <v>30</v>
      </c>
      <c r="O52" s="31"/>
      <c r="Q52" s="90">
        <f>C52</f>
        <v>8250</v>
      </c>
      <c r="S52" s="90"/>
    </row>
    <row r="53" spans="1:23" x14ac:dyDescent="0.2">
      <c r="A53" s="14" t="s">
        <v>186</v>
      </c>
      <c r="B53" s="14"/>
      <c r="C53" s="54">
        <f>D53*E53</f>
        <v>7480</v>
      </c>
      <c r="D53" s="38">
        <v>1100</v>
      </c>
      <c r="E53" s="38">
        <v>6.8</v>
      </c>
      <c r="F53" s="82">
        <v>6.5000000000000002E-2</v>
      </c>
      <c r="G53" s="38"/>
      <c r="H53" s="39">
        <f t="shared" ref="H53:H54" si="5">D53*E53*F53*2.5</f>
        <v>1215.5</v>
      </c>
      <c r="I53" s="38"/>
      <c r="J53" s="38"/>
      <c r="K53" s="38"/>
      <c r="L53" s="100"/>
      <c r="M53" s="100"/>
      <c r="N53" s="14" t="s">
        <v>52</v>
      </c>
      <c r="O53" s="31"/>
      <c r="R53" s="90">
        <f>H53</f>
        <v>1215.5</v>
      </c>
    </row>
    <row r="54" spans="1:23" x14ac:dyDescent="0.2">
      <c r="A54" s="14" t="s">
        <v>186</v>
      </c>
      <c r="B54" s="14"/>
      <c r="C54" s="54">
        <f>D54*E54</f>
        <v>7370</v>
      </c>
      <c r="D54" s="38">
        <v>1100</v>
      </c>
      <c r="E54" s="38">
        <v>6.7</v>
      </c>
      <c r="F54" s="82">
        <v>4.4999999999999998E-2</v>
      </c>
      <c r="G54" s="38"/>
      <c r="H54" s="39">
        <f t="shared" si="5"/>
        <v>829.125</v>
      </c>
      <c r="I54" s="38"/>
      <c r="J54" s="38"/>
      <c r="K54" s="38"/>
      <c r="L54" s="100"/>
      <c r="M54" s="100"/>
      <c r="N54" s="14" t="s">
        <v>33</v>
      </c>
      <c r="O54" s="31"/>
      <c r="S54" s="90">
        <f>H54</f>
        <v>829.125</v>
      </c>
    </row>
    <row r="55" spans="1:23" x14ac:dyDescent="0.2">
      <c r="A55" s="14" t="s">
        <v>186</v>
      </c>
      <c r="B55" s="14"/>
      <c r="C55" s="54">
        <f>D55*E55</f>
        <v>7260</v>
      </c>
      <c r="D55" s="38">
        <v>1100</v>
      </c>
      <c r="E55" s="38">
        <v>6.6</v>
      </c>
      <c r="F55" s="82">
        <v>4.4999999999999998E-2</v>
      </c>
      <c r="G55" s="38"/>
      <c r="H55" s="39">
        <f>D55*E55*F55*2.5</f>
        <v>816.75</v>
      </c>
      <c r="I55" s="38"/>
      <c r="J55" s="38"/>
      <c r="K55" s="38"/>
      <c r="L55" s="100"/>
      <c r="M55" s="100"/>
      <c r="N55" s="14" t="s">
        <v>33</v>
      </c>
      <c r="O55" s="31"/>
      <c r="S55" s="90">
        <f>H55</f>
        <v>816.75</v>
      </c>
    </row>
    <row r="56" spans="1:23" x14ac:dyDescent="0.2">
      <c r="A56" s="14" t="s">
        <v>186</v>
      </c>
      <c r="B56" s="14"/>
      <c r="C56" s="54">
        <f>D56*E56</f>
        <v>7150</v>
      </c>
      <c r="D56" s="38">
        <v>1100</v>
      </c>
      <c r="E56" s="38">
        <v>6.5</v>
      </c>
      <c r="F56" s="82">
        <v>0.03</v>
      </c>
      <c r="G56" s="38"/>
      <c r="H56" s="39">
        <f>D56*E56*F56*2.5</f>
        <v>536.25</v>
      </c>
      <c r="I56" s="38"/>
      <c r="J56" s="38"/>
      <c r="K56" s="38"/>
      <c r="L56" s="100"/>
      <c r="M56" s="100"/>
      <c r="N56" s="14" t="s">
        <v>34</v>
      </c>
      <c r="O56" s="31"/>
      <c r="T56" s="90">
        <f>H56</f>
        <v>536.25</v>
      </c>
      <c r="U56" s="90"/>
    </row>
    <row r="57" spans="1:23" x14ac:dyDescent="0.2">
      <c r="C57" s="39">
        <f>C54+C55+C56</f>
        <v>21780</v>
      </c>
      <c r="D57" s="38"/>
      <c r="E57" s="38"/>
      <c r="F57" s="82"/>
      <c r="G57" s="38"/>
      <c r="H57" s="38"/>
      <c r="I57" s="38"/>
      <c r="J57" s="38"/>
      <c r="K57" s="38"/>
      <c r="L57" s="100"/>
      <c r="M57" s="100"/>
      <c r="N57" s="14" t="s">
        <v>35</v>
      </c>
      <c r="O57" s="31"/>
      <c r="Q57" s="91"/>
      <c r="R57" s="91"/>
      <c r="S57" s="92"/>
      <c r="T57" s="91"/>
      <c r="U57" s="91"/>
      <c r="V57" s="92">
        <f>C57</f>
        <v>21780</v>
      </c>
      <c r="W57" s="91"/>
    </row>
    <row r="58" spans="1:23" x14ac:dyDescent="0.2">
      <c r="A58" s="14"/>
      <c r="C58" s="38"/>
      <c r="D58" s="38"/>
      <c r="E58" s="38"/>
      <c r="F58" s="38"/>
      <c r="G58" s="38"/>
      <c r="H58" s="38"/>
      <c r="I58" s="38"/>
      <c r="J58" s="38"/>
      <c r="K58" s="38"/>
      <c r="L58" s="100"/>
      <c r="M58" s="100"/>
      <c r="N58" s="14"/>
      <c r="O58" s="31"/>
      <c r="Q58" s="78">
        <f>SUM(Q39:Q57)</f>
        <v>8250</v>
      </c>
      <c r="R58" s="78">
        <f t="shared" ref="R58:V58" si="6">SUM(R39:R57)</f>
        <v>1215.5</v>
      </c>
      <c r="S58" s="78">
        <f t="shared" si="6"/>
        <v>1884.15</v>
      </c>
      <c r="T58" s="78">
        <f>SUM(T39:T57)</f>
        <v>585</v>
      </c>
      <c r="U58" s="78">
        <f t="shared" si="6"/>
        <v>78</v>
      </c>
      <c r="V58" s="78">
        <f t="shared" si="6"/>
        <v>25588</v>
      </c>
      <c r="W58" s="9" t="s">
        <v>45</v>
      </c>
    </row>
    <row r="59" spans="1:23" x14ac:dyDescent="0.2">
      <c r="A59" s="14" t="s">
        <v>109</v>
      </c>
      <c r="B59" s="14"/>
      <c r="C59" s="54">
        <f>D59*E59</f>
        <v>650</v>
      </c>
      <c r="D59" s="38">
        <v>1300</v>
      </c>
      <c r="E59" s="38">
        <v>0.5</v>
      </c>
      <c r="F59" s="38">
        <v>7.0000000000000007E-2</v>
      </c>
      <c r="G59" s="38"/>
      <c r="H59" s="39">
        <f t="shared" ref="H59" si="7">C59*F59*2.5</f>
        <v>113.75000000000001</v>
      </c>
      <c r="I59" s="38"/>
      <c r="J59" s="40"/>
      <c r="K59" s="40"/>
      <c r="L59" s="110"/>
      <c r="M59" s="110"/>
      <c r="N59" s="14" t="s">
        <v>32</v>
      </c>
      <c r="P59" s="14" t="s">
        <v>189</v>
      </c>
    </row>
    <row r="60" spans="1:23" x14ac:dyDescent="0.2">
      <c r="A60" s="14"/>
      <c r="B60" s="14"/>
      <c r="C60" s="54">
        <f>D60*E60</f>
        <v>650</v>
      </c>
      <c r="D60" s="38">
        <v>1300</v>
      </c>
      <c r="E60" s="38">
        <v>0.5</v>
      </c>
      <c r="F60" s="38">
        <v>0.05</v>
      </c>
      <c r="G60" s="38"/>
      <c r="H60" s="39">
        <f t="shared" ref="H60" si="8">C60*F60*2.5</f>
        <v>81.25</v>
      </c>
      <c r="I60" s="38"/>
      <c r="J60" s="40"/>
      <c r="K60" s="40"/>
      <c r="L60" s="110"/>
      <c r="M60" s="110"/>
      <c r="N60" s="14" t="s">
        <v>33</v>
      </c>
    </row>
    <row r="61" spans="1:23" x14ac:dyDescent="0.2">
      <c r="A61" s="14"/>
      <c r="B61" s="14"/>
      <c r="C61" s="38"/>
      <c r="D61" s="38"/>
      <c r="E61" s="38"/>
      <c r="F61" s="38"/>
      <c r="G61" s="38"/>
      <c r="H61" s="38"/>
      <c r="I61" s="38"/>
      <c r="J61" s="40"/>
      <c r="K61" s="40"/>
      <c r="L61" s="110"/>
      <c r="M61" s="110"/>
      <c r="N61" s="14"/>
    </row>
    <row r="62" spans="1:23" ht="25.5" x14ac:dyDescent="0.2">
      <c r="A62" s="14" t="s">
        <v>55</v>
      </c>
      <c r="B62" s="14"/>
      <c r="C62" s="38"/>
      <c r="D62" s="39">
        <f>C$5*2</f>
        <v>2600</v>
      </c>
      <c r="E62" s="38"/>
      <c r="F62" s="38"/>
      <c r="G62" s="38"/>
      <c r="H62" s="38"/>
      <c r="I62" s="38"/>
      <c r="J62" s="40"/>
      <c r="K62" s="40">
        <f>SUM(D62,D63)</f>
        <v>5200</v>
      </c>
      <c r="L62" s="110" t="s">
        <v>399</v>
      </c>
      <c r="M62" s="100" t="s">
        <v>284</v>
      </c>
      <c r="N62" s="14"/>
    </row>
    <row r="63" spans="1:23" x14ac:dyDescent="0.2">
      <c r="A63" s="14" t="s">
        <v>56</v>
      </c>
      <c r="B63" s="14"/>
      <c r="C63" s="38"/>
      <c r="D63" s="39">
        <f>C$5*2</f>
        <v>2600</v>
      </c>
      <c r="E63" s="38"/>
      <c r="F63" s="38"/>
      <c r="G63" s="38"/>
      <c r="H63" s="38"/>
      <c r="I63" s="38"/>
      <c r="J63" s="40"/>
      <c r="K63" s="40"/>
      <c r="L63" s="110"/>
      <c r="M63" s="110"/>
      <c r="N63" s="14"/>
    </row>
    <row r="64" spans="1:23" ht="25.5" x14ac:dyDescent="0.2">
      <c r="A64" s="14" t="s">
        <v>57</v>
      </c>
      <c r="B64" s="14"/>
      <c r="C64" s="38"/>
      <c r="D64" s="39">
        <v>605</v>
      </c>
      <c r="E64" s="38"/>
      <c r="F64" s="38"/>
      <c r="G64" s="38"/>
      <c r="H64" s="38"/>
      <c r="I64" s="38"/>
      <c r="J64" s="38"/>
      <c r="K64" s="38">
        <f>D64</f>
        <v>605</v>
      </c>
      <c r="L64" s="100" t="s">
        <v>298</v>
      </c>
      <c r="M64" s="100" t="s">
        <v>284</v>
      </c>
      <c r="N64" s="14"/>
      <c r="O64" s="31"/>
    </row>
    <row r="65" spans="1:27" x14ac:dyDescent="0.2">
      <c r="A65" s="14" t="s">
        <v>58</v>
      </c>
      <c r="B65" s="14"/>
      <c r="C65" s="38"/>
      <c r="D65" s="38"/>
      <c r="E65" s="38"/>
      <c r="F65" s="38"/>
      <c r="G65" s="38"/>
      <c r="H65" s="38"/>
      <c r="I65" s="39">
        <v>10</v>
      </c>
      <c r="J65" s="38"/>
      <c r="K65" s="38"/>
      <c r="L65" s="100"/>
      <c r="M65" s="100"/>
      <c r="N65" s="14"/>
      <c r="O65" s="31"/>
    </row>
    <row r="66" spans="1:27" x14ac:dyDescent="0.2">
      <c r="A66" s="14"/>
      <c r="B66" s="14"/>
      <c r="C66" s="38"/>
      <c r="D66" s="38"/>
      <c r="E66" s="38"/>
      <c r="F66" s="38"/>
      <c r="G66" s="38"/>
      <c r="H66" s="38"/>
      <c r="I66" s="38"/>
      <c r="J66" s="40"/>
      <c r="K66" s="40"/>
      <c r="L66" s="110"/>
      <c r="M66" s="110"/>
      <c r="N66" s="14"/>
      <c r="W66" s="9" t="s">
        <v>128</v>
      </c>
      <c r="X66" s="9" t="s">
        <v>128</v>
      </c>
      <c r="Y66" s="9" t="s">
        <v>128</v>
      </c>
      <c r="Z66" s="9" t="s">
        <v>128</v>
      </c>
    </row>
    <row r="67" spans="1:27" x14ac:dyDescent="0.2">
      <c r="A67" s="11" t="s">
        <v>112</v>
      </c>
      <c r="C67" s="38"/>
      <c r="D67" s="38"/>
      <c r="E67" s="38"/>
      <c r="F67" s="38"/>
      <c r="G67" s="38"/>
      <c r="H67" s="38"/>
      <c r="I67" s="38"/>
      <c r="J67" s="38"/>
      <c r="K67" s="38"/>
      <c r="L67" s="100"/>
      <c r="M67" s="100"/>
      <c r="N67" s="14"/>
      <c r="Q67" s="9" t="s">
        <v>60</v>
      </c>
      <c r="R67" s="9" t="s">
        <v>61</v>
      </c>
      <c r="S67" s="9" t="s">
        <v>47</v>
      </c>
      <c r="T67" s="9" t="s">
        <v>48</v>
      </c>
      <c r="U67" s="9" t="s">
        <v>62</v>
      </c>
      <c r="V67" s="9" t="s">
        <v>63</v>
      </c>
      <c r="W67" s="9" t="s">
        <v>47</v>
      </c>
      <c r="X67" s="9" t="s">
        <v>130</v>
      </c>
      <c r="Y67" s="9" t="s">
        <v>131</v>
      </c>
      <c r="Z67" s="9" t="s">
        <v>170</v>
      </c>
      <c r="AA67" s="9" t="s">
        <v>132</v>
      </c>
    </row>
    <row r="68" spans="1:27" x14ac:dyDescent="0.2">
      <c r="A68" s="9" t="s">
        <v>28</v>
      </c>
      <c r="C68" s="38">
        <f>D68*E68</f>
        <v>5850</v>
      </c>
      <c r="D68" s="38">
        <v>1300</v>
      </c>
      <c r="E68" s="38">
        <v>4.5</v>
      </c>
      <c r="F68" s="82">
        <v>0.3</v>
      </c>
      <c r="G68" s="39">
        <f>F68*C68</f>
        <v>1755</v>
      </c>
      <c r="H68" s="38"/>
      <c r="I68" s="38"/>
      <c r="J68" s="38"/>
      <c r="K68" s="38">
        <f>G68</f>
        <v>1755</v>
      </c>
      <c r="L68" s="100" t="s">
        <v>342</v>
      </c>
      <c r="M68" s="100" t="s">
        <v>284</v>
      </c>
      <c r="N68" s="14"/>
      <c r="R68" s="90">
        <f>G68</f>
        <v>1755</v>
      </c>
    </row>
    <row r="69" spans="1:27" ht="25.5" x14ac:dyDescent="0.2">
      <c r="A69" s="9" t="s">
        <v>30</v>
      </c>
      <c r="C69" s="39">
        <f>D69*E69</f>
        <v>5200</v>
      </c>
      <c r="D69" s="38">
        <v>1300</v>
      </c>
      <c r="E69" s="38">
        <v>4</v>
      </c>
      <c r="F69" s="82">
        <v>0.25</v>
      </c>
      <c r="G69" s="38"/>
      <c r="H69" s="38"/>
      <c r="I69" s="38"/>
      <c r="J69" s="38"/>
      <c r="K69" s="38">
        <f>C69</f>
        <v>5200</v>
      </c>
      <c r="L69" s="100" t="s">
        <v>307</v>
      </c>
      <c r="M69" s="100" t="s">
        <v>284</v>
      </c>
      <c r="N69" s="14"/>
      <c r="R69" s="90"/>
      <c r="S69" s="90">
        <f>C69</f>
        <v>5200</v>
      </c>
    </row>
    <row r="70" spans="1:27" ht="25.5" x14ac:dyDescent="0.2">
      <c r="A70" s="9" t="s">
        <v>31</v>
      </c>
      <c r="C70" s="38">
        <f>D70*E70</f>
        <v>4810</v>
      </c>
      <c r="D70" s="38">
        <v>1300</v>
      </c>
      <c r="E70" s="38">
        <v>3.7</v>
      </c>
      <c r="F70" s="82">
        <v>0.08</v>
      </c>
      <c r="G70" s="38"/>
      <c r="H70" s="39">
        <f>D70*E70*F70*2.5</f>
        <v>962</v>
      </c>
      <c r="I70" s="38"/>
      <c r="J70" s="38"/>
      <c r="K70" s="38">
        <f>H70*1000</f>
        <v>962000</v>
      </c>
      <c r="L70" s="14" t="s">
        <v>290</v>
      </c>
      <c r="M70" s="100" t="s">
        <v>284</v>
      </c>
      <c r="N70" s="14" t="s">
        <v>32</v>
      </c>
      <c r="T70" s="90">
        <f>H70</f>
        <v>962</v>
      </c>
    </row>
    <row r="71" spans="1:27" ht="25.5" x14ac:dyDescent="0.2">
      <c r="C71" s="38">
        <f>D71*E71</f>
        <v>4680</v>
      </c>
      <c r="D71" s="38">
        <v>1300</v>
      </c>
      <c r="E71" s="38">
        <v>3.6</v>
      </c>
      <c r="F71" s="82">
        <v>3.5000000000000003E-2</v>
      </c>
      <c r="G71" s="38"/>
      <c r="H71" s="39">
        <f>D71*E71*F71*2.5</f>
        <v>409.5</v>
      </c>
      <c r="I71" s="38"/>
      <c r="J71" s="38"/>
      <c r="K71" s="38">
        <f>H71*1000</f>
        <v>409500</v>
      </c>
      <c r="L71" s="100" t="s">
        <v>300</v>
      </c>
      <c r="M71" s="100" t="s">
        <v>284</v>
      </c>
      <c r="N71" s="14" t="s">
        <v>34</v>
      </c>
      <c r="U71" s="90">
        <f>H71</f>
        <v>409.5</v>
      </c>
    </row>
    <row r="72" spans="1:27" x14ac:dyDescent="0.2">
      <c r="C72" s="39">
        <f>C71+C70</f>
        <v>9490</v>
      </c>
      <c r="D72" s="38"/>
      <c r="E72" s="38"/>
      <c r="F72" s="82"/>
      <c r="G72" s="38"/>
      <c r="H72" s="38"/>
      <c r="I72" s="38"/>
      <c r="J72" s="38"/>
      <c r="K72" s="38">
        <f>C72</f>
        <v>9490</v>
      </c>
      <c r="L72" s="14" t="s">
        <v>291</v>
      </c>
      <c r="M72" s="100" t="s">
        <v>284</v>
      </c>
      <c r="N72" s="14" t="s">
        <v>35</v>
      </c>
      <c r="V72" s="90">
        <f>C72</f>
        <v>9490</v>
      </c>
    </row>
    <row r="73" spans="1:27" x14ac:dyDescent="0.2">
      <c r="C73" s="38"/>
      <c r="D73" s="38"/>
      <c r="E73" s="38"/>
      <c r="F73" s="38"/>
      <c r="G73" s="38"/>
      <c r="H73" s="38"/>
      <c r="I73" s="38"/>
      <c r="J73" s="38"/>
      <c r="K73" s="38"/>
      <c r="L73" s="100"/>
      <c r="M73" s="100"/>
      <c r="N73" s="14"/>
      <c r="V73" s="90"/>
    </row>
    <row r="74" spans="1:27" x14ac:dyDescent="0.2">
      <c r="A74" s="9" t="s">
        <v>26</v>
      </c>
      <c r="C74" s="38"/>
      <c r="D74" s="38">
        <v>1300</v>
      </c>
      <c r="E74" s="55">
        <v>4.5</v>
      </c>
      <c r="F74" s="84">
        <f>0.48-F75</f>
        <v>0.22999999999999998</v>
      </c>
      <c r="G74" s="39">
        <f>D74*E74*F74</f>
        <v>1345.5</v>
      </c>
      <c r="H74" s="38"/>
      <c r="I74" s="38"/>
      <c r="J74" s="38"/>
      <c r="K74" s="38">
        <f>G74</f>
        <v>1345.5</v>
      </c>
      <c r="L74" s="100" t="s">
        <v>275</v>
      </c>
      <c r="M74" s="100" t="s">
        <v>299</v>
      </c>
      <c r="N74" s="14" t="s">
        <v>190</v>
      </c>
      <c r="Q74" s="90">
        <f>G74</f>
        <v>1345.5</v>
      </c>
    </row>
    <row r="75" spans="1:27" ht="38.25" x14ac:dyDescent="0.2">
      <c r="A75" s="14" t="s">
        <v>113</v>
      </c>
      <c r="C75" s="39">
        <f>C76/2.5*3</f>
        <v>3900</v>
      </c>
      <c r="D75" s="38">
        <v>1300</v>
      </c>
      <c r="E75" s="55">
        <v>4.5</v>
      </c>
      <c r="F75" s="84">
        <v>0.25</v>
      </c>
      <c r="G75" s="38"/>
      <c r="H75" s="38"/>
      <c r="I75" s="38"/>
      <c r="J75" s="38"/>
      <c r="K75" s="38">
        <f>SUM(C75,C79)*(250/200)</f>
        <v>9750</v>
      </c>
      <c r="L75" s="100" t="s">
        <v>316</v>
      </c>
      <c r="M75" s="100" t="s">
        <v>377</v>
      </c>
      <c r="N75" s="14"/>
      <c r="W75" s="90">
        <f>C75</f>
        <v>3900</v>
      </c>
    </row>
    <row r="76" spans="1:27" ht="25.5" x14ac:dyDescent="0.2">
      <c r="A76" s="14" t="s">
        <v>114</v>
      </c>
      <c r="B76" s="14"/>
      <c r="C76" s="39">
        <f>D76*E76</f>
        <v>3250</v>
      </c>
      <c r="D76" s="38">
        <v>1300</v>
      </c>
      <c r="E76" s="55">
        <v>2.5</v>
      </c>
      <c r="F76" s="84">
        <v>0.16500000000000001</v>
      </c>
      <c r="G76" s="38"/>
      <c r="H76" s="38"/>
      <c r="I76" s="38"/>
      <c r="J76" s="38"/>
      <c r="K76" s="38"/>
      <c r="L76" s="100"/>
      <c r="M76" s="100"/>
      <c r="N76" s="14"/>
      <c r="Z76" s="90">
        <f>C76</f>
        <v>3250</v>
      </c>
    </row>
    <row r="77" spans="1:27" ht="25.5" x14ac:dyDescent="0.2">
      <c r="A77" s="14"/>
      <c r="B77" s="14"/>
      <c r="C77" s="39">
        <f>D77*E77</f>
        <v>3250</v>
      </c>
      <c r="D77" s="38">
        <v>1300</v>
      </c>
      <c r="E77" s="55">
        <v>2.5</v>
      </c>
      <c r="F77" s="84">
        <f>F76-F78</f>
        <v>0.13500000000000001</v>
      </c>
      <c r="G77" s="38"/>
      <c r="H77" s="39">
        <f>D77*E77*F77*2.5</f>
        <v>1096.8750000000002</v>
      </c>
      <c r="I77" s="38"/>
      <c r="J77" s="38"/>
      <c r="K77" s="38">
        <f>SUM(H77,H81*1000)</f>
        <v>1097971.8750000002</v>
      </c>
      <c r="L77" s="14" t="s">
        <v>290</v>
      </c>
      <c r="M77" s="100" t="s">
        <v>299</v>
      </c>
      <c r="N77" s="14"/>
      <c r="Z77" s="90"/>
    </row>
    <row r="78" spans="1:27" ht="25.5" x14ac:dyDescent="0.2">
      <c r="A78" s="55"/>
      <c r="B78" s="38"/>
      <c r="C78" s="39">
        <f>D78*E78</f>
        <v>3250</v>
      </c>
      <c r="D78" s="38">
        <v>1300</v>
      </c>
      <c r="E78" s="55">
        <v>2.5</v>
      </c>
      <c r="F78" s="55">
        <v>0.03</v>
      </c>
      <c r="G78" s="38"/>
      <c r="H78" s="39">
        <f>D78*E78*F78*2.5</f>
        <v>243.75</v>
      </c>
      <c r="I78" s="38"/>
      <c r="J78" s="38"/>
      <c r="K78" s="38">
        <f>SUM(H78,H82)*1000</f>
        <v>487500</v>
      </c>
      <c r="L78" s="100" t="s">
        <v>300</v>
      </c>
      <c r="M78" s="100" t="s">
        <v>299</v>
      </c>
      <c r="Z78" s="90"/>
    </row>
    <row r="79" spans="1:27" ht="25.5" x14ac:dyDescent="0.2">
      <c r="A79" s="14" t="s">
        <v>113</v>
      </c>
      <c r="C79" s="39">
        <f>C80/2.5*3</f>
        <v>3900</v>
      </c>
      <c r="D79" s="38">
        <v>1300</v>
      </c>
      <c r="E79" s="55">
        <v>3</v>
      </c>
      <c r="F79" s="84">
        <v>0.25</v>
      </c>
      <c r="G79" s="38"/>
      <c r="H79" s="38"/>
      <c r="I79" s="38"/>
      <c r="J79" s="38"/>
      <c r="K79" s="38">
        <f>C79</f>
        <v>3900</v>
      </c>
      <c r="L79" s="100" t="s">
        <v>316</v>
      </c>
      <c r="M79" s="100"/>
      <c r="N79" s="14" t="s">
        <v>191</v>
      </c>
      <c r="W79" s="90">
        <f>C79</f>
        <v>3900</v>
      </c>
    </row>
    <row r="80" spans="1:27" ht="25.5" x14ac:dyDescent="0.2">
      <c r="A80" s="14" t="s">
        <v>114</v>
      </c>
      <c r="B80" s="14"/>
      <c r="C80" s="39">
        <f>D80*E80</f>
        <v>3250</v>
      </c>
      <c r="D80" s="38">
        <v>1300</v>
      </c>
      <c r="E80" s="55">
        <v>2.5</v>
      </c>
      <c r="F80" s="84">
        <v>0.16500000000000001</v>
      </c>
      <c r="G80" s="38"/>
      <c r="H80" s="38"/>
      <c r="I80" s="38"/>
      <c r="J80" s="38"/>
      <c r="K80" s="38"/>
      <c r="L80" s="100"/>
      <c r="M80" s="100"/>
      <c r="N80" s="14"/>
      <c r="S80" s="90"/>
      <c r="Z80" s="90">
        <f>C80</f>
        <v>3250</v>
      </c>
    </row>
    <row r="81" spans="1:28" ht="25.5" x14ac:dyDescent="0.2">
      <c r="A81" s="14"/>
      <c r="B81" s="14"/>
      <c r="C81" s="39">
        <f>D81*E81</f>
        <v>3250</v>
      </c>
      <c r="D81" s="38">
        <v>1300</v>
      </c>
      <c r="E81" s="55">
        <v>2.5</v>
      </c>
      <c r="F81" s="84">
        <f>F80-F82</f>
        <v>0.13500000000000001</v>
      </c>
      <c r="G81" s="38"/>
      <c r="H81" s="39">
        <f>D81*E81*F81*2.5</f>
        <v>1096.8750000000002</v>
      </c>
      <c r="I81" s="38"/>
      <c r="J81" s="38"/>
      <c r="K81" s="38">
        <f>H81*1000</f>
        <v>1096875.0000000002</v>
      </c>
      <c r="L81" s="14" t="s">
        <v>290</v>
      </c>
      <c r="M81" s="100" t="s">
        <v>299</v>
      </c>
      <c r="N81" s="14"/>
      <c r="S81" s="90"/>
      <c r="Z81" s="90"/>
    </row>
    <row r="82" spans="1:28" ht="25.5" x14ac:dyDescent="0.2">
      <c r="A82" s="14"/>
      <c r="B82" s="14"/>
      <c r="C82" s="39">
        <f>D82*E82</f>
        <v>3250</v>
      </c>
      <c r="D82" s="38">
        <v>1300</v>
      </c>
      <c r="E82" s="55">
        <v>2.5</v>
      </c>
      <c r="F82" s="55">
        <v>0.03</v>
      </c>
      <c r="G82" s="38"/>
      <c r="H82" s="39">
        <f>D82*E82*F82*2.5</f>
        <v>243.75</v>
      </c>
      <c r="I82" s="38"/>
      <c r="J82" s="38"/>
      <c r="K82" s="38">
        <f>H82*1000</f>
        <v>243750</v>
      </c>
      <c r="L82" s="100" t="s">
        <v>300</v>
      </c>
      <c r="M82" s="100" t="s">
        <v>299</v>
      </c>
      <c r="N82" s="14"/>
      <c r="S82" s="90"/>
      <c r="Z82" s="90"/>
    </row>
    <row r="83" spans="1:28" x14ac:dyDescent="0.2">
      <c r="A83" s="9" t="s">
        <v>115</v>
      </c>
      <c r="C83" s="38"/>
      <c r="D83" s="38">
        <v>1300</v>
      </c>
      <c r="E83" s="38">
        <v>3</v>
      </c>
      <c r="F83" s="84">
        <f>SUM(F79:F80)</f>
        <v>0.41500000000000004</v>
      </c>
      <c r="G83" s="39">
        <f>D83*E83*F83</f>
        <v>1618.5000000000002</v>
      </c>
      <c r="H83" s="38"/>
      <c r="I83" s="38"/>
      <c r="J83" s="38"/>
      <c r="K83" s="38"/>
      <c r="L83" s="100"/>
      <c r="M83" s="100"/>
      <c r="N83" s="14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2">
        <f>G83</f>
        <v>1618.5000000000002</v>
      </c>
      <c r="AB83" s="91"/>
    </row>
    <row r="84" spans="1:28" x14ac:dyDescent="0.2">
      <c r="A84" s="14"/>
      <c r="B84" s="14"/>
      <c r="C84" s="38"/>
      <c r="D84" s="38"/>
      <c r="E84" s="38"/>
      <c r="F84" s="38"/>
      <c r="G84" s="38"/>
      <c r="H84" s="38"/>
      <c r="I84" s="38"/>
      <c r="J84" s="38"/>
      <c r="K84" s="38"/>
      <c r="L84" s="100"/>
      <c r="M84" s="100"/>
      <c r="N84" s="14"/>
      <c r="Q84" s="93">
        <f t="shared" ref="Q84:AA84" si="9">SUM(Q68:Q83)</f>
        <v>1345.5</v>
      </c>
      <c r="R84" s="93">
        <f t="shared" si="9"/>
        <v>1755</v>
      </c>
      <c r="S84" s="93">
        <f t="shared" si="9"/>
        <v>5200</v>
      </c>
      <c r="T84" s="93">
        <f t="shared" si="9"/>
        <v>962</v>
      </c>
      <c r="U84" s="93">
        <f t="shared" si="9"/>
        <v>409.5</v>
      </c>
      <c r="V84" s="93">
        <f t="shared" si="9"/>
        <v>9490</v>
      </c>
      <c r="W84" s="93">
        <f t="shared" si="9"/>
        <v>7800</v>
      </c>
      <c r="X84" s="93">
        <f t="shared" si="9"/>
        <v>0</v>
      </c>
      <c r="Y84" s="93">
        <f t="shared" si="9"/>
        <v>0</v>
      </c>
      <c r="Z84" s="93">
        <f t="shared" si="9"/>
        <v>6500</v>
      </c>
      <c r="AA84" s="93">
        <f t="shared" si="9"/>
        <v>1618.5000000000002</v>
      </c>
      <c r="AB84" s="9" t="s">
        <v>65</v>
      </c>
    </row>
    <row r="85" spans="1:28" x14ac:dyDescent="0.2">
      <c r="A85" s="14" t="s">
        <v>66</v>
      </c>
      <c r="B85" s="14"/>
      <c r="C85" s="38"/>
      <c r="D85" s="39">
        <f>C5</f>
        <v>1300</v>
      </c>
      <c r="E85" s="38"/>
      <c r="F85" s="38"/>
      <c r="G85" s="38"/>
      <c r="H85" s="38"/>
      <c r="I85" s="38"/>
      <c r="J85" s="40"/>
      <c r="K85" s="40">
        <f>D85</f>
        <v>1300</v>
      </c>
      <c r="L85" s="110" t="s">
        <v>399</v>
      </c>
      <c r="M85" s="110" t="s">
        <v>299</v>
      </c>
      <c r="N85" s="14"/>
    </row>
    <row r="86" spans="1:28" x14ac:dyDescent="0.2">
      <c r="A86" s="14"/>
      <c r="B86" s="14"/>
      <c r="C86" s="38"/>
      <c r="D86" s="38"/>
      <c r="E86" s="38"/>
      <c r="F86" s="38"/>
      <c r="G86" s="38"/>
      <c r="H86" s="38"/>
      <c r="I86" s="38"/>
      <c r="J86" s="40"/>
      <c r="K86" s="40"/>
      <c r="L86" s="110"/>
      <c r="M86" s="110"/>
      <c r="N86" s="14"/>
    </row>
    <row r="87" spans="1:28" ht="15" x14ac:dyDescent="0.25">
      <c r="A87" s="130" t="s">
        <v>67</v>
      </c>
      <c r="B87" s="14"/>
      <c r="C87" s="39">
        <f>37*(7+14)</f>
        <v>777</v>
      </c>
      <c r="D87" s="38"/>
      <c r="E87" s="38"/>
      <c r="F87" s="38"/>
      <c r="G87" s="38"/>
      <c r="H87" s="38"/>
      <c r="I87" s="38"/>
      <c r="J87" s="40"/>
      <c r="K87" s="40"/>
      <c r="L87" s="110" t="s">
        <v>279</v>
      </c>
      <c r="M87" s="110"/>
      <c r="N87" s="14"/>
    </row>
    <row r="88" spans="1:28" x14ac:dyDescent="0.2">
      <c r="A88" s="14" t="s">
        <v>68</v>
      </c>
      <c r="B88" s="14"/>
      <c r="C88" s="39">
        <f>37*(7+14)</f>
        <v>777</v>
      </c>
      <c r="D88" s="38"/>
      <c r="E88" s="38"/>
      <c r="F88" s="38"/>
      <c r="G88" s="38"/>
      <c r="H88" s="38"/>
      <c r="I88" s="38"/>
      <c r="J88" s="40"/>
      <c r="K88" s="40"/>
      <c r="L88" s="110" t="s">
        <v>279</v>
      </c>
      <c r="M88" s="110"/>
      <c r="N88" s="14"/>
    </row>
    <row r="89" spans="1:28" x14ac:dyDescent="0.2">
      <c r="A89" s="14"/>
      <c r="B89" s="14"/>
      <c r="C89" s="38"/>
      <c r="D89" s="38"/>
      <c r="E89" s="38"/>
      <c r="F89" s="38"/>
      <c r="G89" s="38"/>
      <c r="H89" s="38"/>
      <c r="I89" s="38"/>
      <c r="J89" s="40"/>
      <c r="K89" s="40"/>
      <c r="L89" s="110"/>
      <c r="M89" s="110"/>
      <c r="N89" s="14"/>
    </row>
    <row r="90" spans="1:28" ht="25.5" x14ac:dyDescent="0.2">
      <c r="A90" s="14" t="s">
        <v>137</v>
      </c>
      <c r="B90" s="14"/>
      <c r="C90" s="39">
        <f>D90*E90</f>
        <v>1300</v>
      </c>
      <c r="D90" s="38">
        <f>C5</f>
        <v>1300</v>
      </c>
      <c r="E90" s="38">
        <v>1</v>
      </c>
      <c r="F90" s="38"/>
      <c r="G90" s="38"/>
      <c r="H90" s="38"/>
      <c r="I90" s="38"/>
      <c r="J90" s="40"/>
      <c r="K90" s="40">
        <f>C90</f>
        <v>1300</v>
      </c>
      <c r="L90" s="110" t="s">
        <v>280</v>
      </c>
      <c r="M90" s="100" t="s">
        <v>302</v>
      </c>
      <c r="N90" s="14"/>
    </row>
    <row r="91" spans="1:28" x14ac:dyDescent="0.2">
      <c r="A91" s="14"/>
      <c r="B91" s="14"/>
      <c r="C91" s="38"/>
      <c r="D91" s="38"/>
      <c r="E91" s="38"/>
      <c r="F91" s="38"/>
      <c r="G91" s="38"/>
      <c r="H91" s="38"/>
      <c r="I91" s="38"/>
      <c r="J91" s="40"/>
      <c r="K91" s="40"/>
      <c r="L91" s="110"/>
      <c r="M91" s="110"/>
      <c r="N91" s="14"/>
    </row>
    <row r="92" spans="1:28" ht="38.25" x14ac:dyDescent="0.2">
      <c r="A92" s="14" t="s">
        <v>74</v>
      </c>
      <c r="B92" s="14"/>
      <c r="C92" s="38"/>
      <c r="D92" s="38"/>
      <c r="E92" s="38"/>
      <c r="F92" s="38"/>
      <c r="G92" s="38"/>
      <c r="H92" s="38"/>
      <c r="I92" s="39">
        <f>51+39</f>
        <v>90</v>
      </c>
      <c r="J92" s="40"/>
      <c r="K92" s="40">
        <f>I92</f>
        <v>90</v>
      </c>
      <c r="L92" s="110" t="s">
        <v>286</v>
      </c>
      <c r="M92" s="100" t="s">
        <v>299</v>
      </c>
      <c r="N92" s="14"/>
    </row>
    <row r="93" spans="1:28" ht="38.25" x14ac:dyDescent="0.2">
      <c r="A93" s="14" t="s">
        <v>75</v>
      </c>
      <c r="B93" s="14"/>
      <c r="C93" s="38"/>
      <c r="D93" s="38"/>
      <c r="E93" s="38"/>
      <c r="F93" s="38"/>
      <c r="G93" s="38"/>
      <c r="H93" s="38"/>
      <c r="I93" s="39">
        <f>25+21</f>
        <v>46</v>
      </c>
      <c r="J93" s="40"/>
      <c r="K93" s="40">
        <f>I93</f>
        <v>46</v>
      </c>
      <c r="L93" s="110" t="s">
        <v>286</v>
      </c>
      <c r="M93" s="100" t="s">
        <v>302</v>
      </c>
      <c r="N93" s="14"/>
    </row>
    <row r="94" spans="1:28" x14ac:dyDescent="0.2">
      <c r="A94" s="14" t="s">
        <v>192</v>
      </c>
      <c r="B94" s="14"/>
      <c r="C94" s="39">
        <f>D94*E94</f>
        <v>456</v>
      </c>
      <c r="D94" s="38">
        <f>55+57+59+57</f>
        <v>228</v>
      </c>
      <c r="E94" s="38">
        <v>2</v>
      </c>
      <c r="F94" s="38"/>
      <c r="G94" s="38"/>
      <c r="H94" s="38"/>
      <c r="I94" s="40"/>
      <c r="J94" s="40"/>
      <c r="K94" s="40"/>
      <c r="L94" s="110"/>
      <c r="M94" s="110"/>
      <c r="N94" s="14"/>
    </row>
    <row r="95" spans="1:28" x14ac:dyDescent="0.2">
      <c r="A95" s="14" t="s">
        <v>76</v>
      </c>
      <c r="B95" s="14"/>
      <c r="C95" s="38"/>
      <c r="D95" s="38"/>
      <c r="E95" s="38"/>
      <c r="F95" s="38"/>
      <c r="G95" s="38"/>
      <c r="H95" s="38"/>
      <c r="I95" s="39">
        <f>2+0</f>
        <v>2</v>
      </c>
      <c r="J95" s="40"/>
      <c r="K95" s="40">
        <f>I95</f>
        <v>2</v>
      </c>
      <c r="L95" s="110" t="s">
        <v>289</v>
      </c>
      <c r="M95" s="100" t="s">
        <v>302</v>
      </c>
      <c r="N95" s="14"/>
    </row>
    <row r="96" spans="1:28" x14ac:dyDescent="0.2">
      <c r="A96" s="14"/>
      <c r="B96" s="14"/>
      <c r="C96" s="38"/>
      <c r="D96" s="38"/>
      <c r="E96" s="38"/>
      <c r="F96" s="38"/>
      <c r="G96" s="38"/>
      <c r="H96" s="38"/>
      <c r="I96" s="38"/>
      <c r="J96" s="58"/>
      <c r="K96" s="113">
        <f>I95</f>
        <v>2</v>
      </c>
      <c r="L96" s="111"/>
      <c r="M96" s="111"/>
      <c r="N96" s="14"/>
    </row>
    <row r="97" spans="1:15" x14ac:dyDescent="0.2">
      <c r="A97" s="14" t="s">
        <v>78</v>
      </c>
      <c r="B97" s="14"/>
      <c r="C97" s="46"/>
      <c r="D97" s="46"/>
      <c r="E97" s="38"/>
      <c r="F97" s="38"/>
      <c r="G97" s="46"/>
      <c r="H97" s="38"/>
      <c r="I97" s="77"/>
      <c r="J97" s="48"/>
      <c r="K97" s="48"/>
      <c r="L97" s="103"/>
      <c r="M97" s="103"/>
      <c r="N97" s="14"/>
      <c r="O97" s="31"/>
    </row>
    <row r="98" spans="1:15" x14ac:dyDescent="0.2">
      <c r="A98" s="14"/>
      <c r="B98" s="14"/>
      <c r="C98" s="38"/>
      <c r="D98" s="40"/>
      <c r="E98" s="40"/>
      <c r="F98" s="40"/>
      <c r="G98" s="40"/>
      <c r="H98" s="40"/>
      <c r="I98" s="40"/>
      <c r="J98" s="40"/>
      <c r="K98" s="40"/>
      <c r="L98" s="110"/>
      <c r="M98" s="110"/>
      <c r="N98" s="14"/>
    </row>
    <row r="99" spans="1:15" x14ac:dyDescent="0.2">
      <c r="A99" s="18"/>
      <c r="B99" s="18"/>
      <c r="C99" s="42"/>
      <c r="D99" s="43"/>
      <c r="E99" s="43"/>
      <c r="F99" s="43"/>
      <c r="G99" s="43"/>
      <c r="H99" s="43"/>
      <c r="I99" s="43"/>
      <c r="J99" s="43"/>
      <c r="K99" s="43"/>
      <c r="L99" s="114"/>
      <c r="M99" s="114"/>
      <c r="N99" s="14"/>
    </row>
    <row r="100" spans="1:15" x14ac:dyDescent="0.2">
      <c r="A100" s="18"/>
      <c r="B100" s="14"/>
      <c r="C100" s="38"/>
      <c r="D100" s="40"/>
      <c r="E100" s="40"/>
      <c r="F100" s="40"/>
      <c r="G100" s="43"/>
      <c r="H100" s="43"/>
      <c r="I100" s="40"/>
      <c r="J100" s="40"/>
      <c r="K100" s="40"/>
      <c r="L100" s="110"/>
      <c r="M100" s="110"/>
      <c r="N100" s="14"/>
    </row>
    <row r="101" spans="1:15" x14ac:dyDescent="0.2">
      <c r="A101" s="14"/>
      <c r="B101" s="14"/>
      <c r="C101" s="38"/>
      <c r="D101" s="40"/>
      <c r="E101" s="40"/>
      <c r="F101" s="40"/>
      <c r="G101" s="40"/>
      <c r="H101" s="40"/>
      <c r="I101" s="40"/>
      <c r="J101" s="40"/>
      <c r="K101" s="40"/>
      <c r="L101" s="110"/>
      <c r="M101" s="110"/>
      <c r="N101" s="14"/>
    </row>
    <row r="102" spans="1:15" x14ac:dyDescent="0.2">
      <c r="A102" s="17"/>
      <c r="B102" s="14"/>
      <c r="C102" s="38"/>
      <c r="D102" s="40"/>
      <c r="E102" s="40"/>
      <c r="F102" s="40"/>
      <c r="G102" s="40"/>
      <c r="H102" s="40"/>
      <c r="I102" s="40"/>
      <c r="J102" s="40"/>
      <c r="K102" s="40"/>
      <c r="L102" s="110"/>
      <c r="M102" s="110"/>
      <c r="N102" s="14"/>
    </row>
    <row r="103" spans="1:15" x14ac:dyDescent="0.2">
      <c r="A103" s="14"/>
      <c r="B103" s="14"/>
      <c r="C103" s="38"/>
      <c r="D103" s="40"/>
      <c r="E103" s="40"/>
      <c r="F103" s="40"/>
      <c r="G103" s="40"/>
      <c r="H103" s="40"/>
      <c r="I103" s="40"/>
      <c r="J103" s="40"/>
      <c r="K103" s="40"/>
      <c r="L103" s="110"/>
      <c r="M103" s="110"/>
      <c r="N103" s="14"/>
    </row>
    <row r="104" spans="1:15" x14ac:dyDescent="0.2">
      <c r="A104" s="17"/>
      <c r="B104" s="14"/>
      <c r="C104" s="38"/>
      <c r="D104" s="40"/>
      <c r="E104" s="40"/>
      <c r="F104" s="40"/>
      <c r="G104" s="40"/>
      <c r="H104" s="40"/>
      <c r="I104" s="40"/>
      <c r="J104" s="40"/>
      <c r="K104" s="40"/>
      <c r="L104" s="110"/>
      <c r="M104" s="110"/>
      <c r="N104" s="14"/>
    </row>
    <row r="105" spans="1:15" x14ac:dyDescent="0.2">
      <c r="A105" s="14"/>
      <c r="B105" s="14"/>
      <c r="C105" s="38"/>
      <c r="D105" s="40"/>
      <c r="E105" s="40"/>
      <c r="F105" s="40"/>
      <c r="G105" s="40"/>
      <c r="H105" s="40"/>
      <c r="I105" s="40"/>
      <c r="J105" s="40"/>
      <c r="K105" s="40"/>
      <c r="L105" s="110"/>
      <c r="M105" s="110"/>
      <c r="N105" s="14"/>
    </row>
    <row r="106" spans="1:15" x14ac:dyDescent="0.2">
      <c r="A106" s="17"/>
      <c r="B106" s="14"/>
      <c r="C106" s="38"/>
      <c r="D106" s="40"/>
      <c r="E106" s="40"/>
      <c r="F106" s="40"/>
      <c r="G106" s="40"/>
      <c r="H106" s="40"/>
      <c r="I106" s="40"/>
      <c r="J106" s="40"/>
      <c r="K106" s="40"/>
      <c r="L106" s="110"/>
      <c r="M106" s="110"/>
      <c r="N106" s="14"/>
    </row>
    <row r="107" spans="1:15" x14ac:dyDescent="0.2">
      <c r="A107" s="14"/>
      <c r="B107" s="14"/>
      <c r="C107" s="38"/>
      <c r="D107" s="40"/>
      <c r="E107" s="40"/>
      <c r="F107" s="40"/>
      <c r="G107" s="40"/>
      <c r="H107" s="40"/>
      <c r="I107" s="40"/>
      <c r="J107" s="40"/>
      <c r="K107" s="40"/>
      <c r="L107" s="110"/>
      <c r="M107" s="110"/>
      <c r="N107" s="14"/>
    </row>
    <row r="108" spans="1:15" x14ac:dyDescent="0.2">
      <c r="A108" s="17"/>
      <c r="B108" s="14"/>
      <c r="C108" s="38"/>
      <c r="D108" s="40"/>
      <c r="E108" s="40"/>
      <c r="F108" s="40"/>
      <c r="G108" s="40"/>
      <c r="H108" s="40"/>
      <c r="I108" s="40"/>
      <c r="J108" s="40"/>
      <c r="K108" s="40"/>
      <c r="L108" s="110"/>
      <c r="M108" s="110"/>
      <c r="N108" s="14"/>
    </row>
    <row r="109" spans="1:15" x14ac:dyDescent="0.2">
      <c r="A109" s="14"/>
      <c r="B109" s="14"/>
      <c r="C109" s="38"/>
      <c r="D109" s="40"/>
      <c r="E109" s="40"/>
      <c r="F109" s="40"/>
      <c r="G109" s="40"/>
      <c r="H109" s="40"/>
      <c r="I109" s="40"/>
      <c r="J109" s="40"/>
      <c r="K109" s="40"/>
      <c r="L109" s="110"/>
      <c r="M109" s="110"/>
      <c r="N109" s="14"/>
    </row>
    <row r="110" spans="1:15" x14ac:dyDescent="0.2">
      <c r="A110" s="17"/>
      <c r="B110" s="14"/>
      <c r="C110" s="38"/>
      <c r="D110" s="40"/>
      <c r="E110" s="40"/>
      <c r="F110" s="40"/>
      <c r="G110" s="40"/>
      <c r="H110" s="40"/>
      <c r="I110" s="40"/>
      <c r="J110" s="40"/>
      <c r="K110" s="40"/>
      <c r="L110" s="110"/>
      <c r="M110" s="110"/>
      <c r="N110" s="14"/>
    </row>
    <row r="111" spans="1:15" x14ac:dyDescent="0.2">
      <c r="A111" s="14"/>
      <c r="B111" s="14"/>
      <c r="C111" s="38"/>
      <c r="D111" s="40"/>
      <c r="E111" s="40"/>
      <c r="F111" s="40"/>
      <c r="G111" s="40"/>
      <c r="H111" s="40"/>
      <c r="I111" s="40"/>
      <c r="J111" s="40"/>
      <c r="K111" s="40"/>
      <c r="L111" s="110"/>
      <c r="M111" s="110"/>
      <c r="N111" s="14"/>
    </row>
    <row r="112" spans="1:15" x14ac:dyDescent="0.2">
      <c r="A112" s="17"/>
      <c r="B112" s="14"/>
      <c r="C112" s="38"/>
      <c r="D112" s="40"/>
      <c r="E112" s="40"/>
      <c r="F112" s="40"/>
      <c r="G112" s="40"/>
      <c r="H112" s="40"/>
      <c r="I112" s="40"/>
      <c r="J112" s="40"/>
      <c r="K112" s="40"/>
      <c r="L112" s="110"/>
      <c r="M112" s="110"/>
      <c r="N112" s="14"/>
    </row>
    <row r="113" spans="1:14" x14ac:dyDescent="0.2">
      <c r="A113" s="14"/>
      <c r="B113" s="14"/>
      <c r="C113" s="38"/>
      <c r="D113" s="40"/>
      <c r="E113" s="40"/>
      <c r="F113" s="40"/>
      <c r="G113" s="40"/>
      <c r="H113" s="40"/>
      <c r="I113" s="40"/>
      <c r="J113" s="40"/>
      <c r="K113" s="40"/>
      <c r="L113" s="110"/>
      <c r="M113" s="110"/>
      <c r="N113" s="14"/>
    </row>
    <row r="114" spans="1:14" x14ac:dyDescent="0.2">
      <c r="A114" s="17"/>
      <c r="B114" s="14"/>
      <c r="C114" s="38"/>
      <c r="D114" s="40"/>
      <c r="E114" s="40"/>
      <c r="F114" s="40"/>
      <c r="G114" s="40"/>
      <c r="H114" s="40"/>
      <c r="I114" s="40"/>
      <c r="J114" s="40"/>
      <c r="K114" s="40"/>
      <c r="L114" s="110"/>
      <c r="M114" s="110"/>
      <c r="N114" s="14"/>
    </row>
    <row r="115" spans="1:14" x14ac:dyDescent="0.2">
      <c r="A115" s="14"/>
      <c r="B115" s="14"/>
      <c r="C115" s="38"/>
      <c r="D115" s="40"/>
      <c r="E115" s="40"/>
      <c r="F115" s="40"/>
      <c r="G115" s="40"/>
      <c r="H115" s="40"/>
      <c r="I115" s="40"/>
      <c r="J115" s="40"/>
      <c r="K115" s="40"/>
      <c r="L115" s="110"/>
      <c r="M115" s="110"/>
      <c r="N115" s="14"/>
    </row>
    <row r="116" spans="1:14" x14ac:dyDescent="0.2">
      <c r="A116" s="17"/>
      <c r="B116" s="14"/>
      <c r="C116" s="38"/>
      <c r="D116" s="40"/>
      <c r="E116" s="40"/>
      <c r="F116" s="40"/>
      <c r="G116" s="40"/>
      <c r="H116" s="40"/>
      <c r="I116" s="40"/>
      <c r="J116" s="40"/>
      <c r="K116" s="40"/>
      <c r="L116" s="110"/>
      <c r="M116" s="110"/>
      <c r="N116" s="14"/>
    </row>
    <row r="117" spans="1:14" x14ac:dyDescent="0.2">
      <c r="A117" s="14"/>
      <c r="B117" s="14"/>
      <c r="C117" s="38"/>
      <c r="D117" s="40"/>
      <c r="E117" s="40"/>
      <c r="F117" s="40"/>
      <c r="G117" s="40"/>
      <c r="H117" s="40"/>
      <c r="I117" s="40"/>
      <c r="J117" s="40"/>
      <c r="K117" s="40"/>
      <c r="L117" s="110"/>
      <c r="M117" s="110"/>
      <c r="N117" s="14"/>
    </row>
    <row r="118" spans="1:14" x14ac:dyDescent="0.2">
      <c r="A118" s="17"/>
      <c r="B118" s="14"/>
      <c r="C118" s="38"/>
      <c r="D118" s="40"/>
      <c r="E118" s="40"/>
      <c r="F118" s="40"/>
      <c r="G118" s="40"/>
      <c r="H118" s="40"/>
      <c r="I118" s="40"/>
      <c r="J118" s="40"/>
      <c r="K118" s="40"/>
      <c r="L118" s="110"/>
      <c r="M118" s="110"/>
      <c r="N118" s="14"/>
    </row>
    <row r="119" spans="1:14" x14ac:dyDescent="0.2">
      <c r="A119" s="14"/>
      <c r="B119" s="14"/>
      <c r="C119" s="38"/>
      <c r="D119" s="40"/>
      <c r="E119" s="40"/>
      <c r="F119" s="40"/>
      <c r="G119" s="40"/>
      <c r="H119" s="40"/>
      <c r="I119" s="40"/>
      <c r="J119" s="40"/>
      <c r="K119" s="40"/>
      <c r="L119" s="110"/>
      <c r="M119" s="110"/>
      <c r="N119" s="14"/>
    </row>
    <row r="120" spans="1:14" x14ac:dyDescent="0.2">
      <c r="A120" s="17"/>
      <c r="B120" s="14"/>
      <c r="C120" s="38"/>
      <c r="D120" s="40"/>
      <c r="E120" s="40"/>
      <c r="F120" s="40"/>
      <c r="G120" s="40"/>
      <c r="H120" s="40"/>
      <c r="I120" s="40"/>
      <c r="J120" s="40"/>
      <c r="K120" s="40"/>
      <c r="L120" s="110"/>
      <c r="M120" s="110"/>
      <c r="N120" s="14"/>
    </row>
    <row r="121" spans="1:14" x14ac:dyDescent="0.2">
      <c r="A121" s="14"/>
      <c r="B121" s="14"/>
      <c r="C121" s="38"/>
      <c r="D121" s="40"/>
      <c r="E121" s="40"/>
      <c r="F121" s="40"/>
      <c r="G121" s="40"/>
      <c r="H121" s="40"/>
      <c r="I121" s="40"/>
      <c r="J121" s="40"/>
      <c r="K121" s="40"/>
      <c r="L121" s="110"/>
      <c r="M121" s="110"/>
      <c r="N121" s="14"/>
    </row>
    <row r="122" spans="1:14" x14ac:dyDescent="0.2">
      <c r="A122" s="17"/>
      <c r="B122" s="14"/>
      <c r="C122" s="38"/>
      <c r="D122" s="40"/>
      <c r="E122" s="40"/>
      <c r="F122" s="40"/>
      <c r="G122" s="40"/>
      <c r="H122" s="40"/>
      <c r="I122" s="40"/>
      <c r="J122" s="40"/>
      <c r="K122" s="40"/>
      <c r="L122" s="110"/>
      <c r="M122" s="110"/>
      <c r="N122" s="14"/>
    </row>
    <row r="123" spans="1:14" x14ac:dyDescent="0.2">
      <c r="A123" s="14"/>
      <c r="B123" s="14"/>
      <c r="C123" s="38"/>
      <c r="D123" s="40"/>
      <c r="E123" s="40"/>
      <c r="F123" s="40"/>
      <c r="G123" s="40"/>
      <c r="H123" s="40"/>
      <c r="I123" s="40"/>
      <c r="J123" s="40"/>
      <c r="K123" s="40"/>
      <c r="L123" s="110"/>
      <c r="M123" s="110"/>
      <c r="N123" s="14"/>
    </row>
    <row r="124" spans="1:14" x14ac:dyDescent="0.2">
      <c r="A124" s="17"/>
      <c r="B124" s="14"/>
      <c r="C124" s="38"/>
      <c r="D124" s="40"/>
      <c r="E124" s="40"/>
      <c r="F124" s="40"/>
      <c r="G124" s="40"/>
      <c r="H124" s="40"/>
      <c r="I124" s="40"/>
      <c r="J124" s="40"/>
      <c r="K124" s="40"/>
      <c r="L124" s="110"/>
      <c r="M124" s="110"/>
      <c r="N124" s="14"/>
    </row>
    <row r="125" spans="1:14" x14ac:dyDescent="0.2">
      <c r="A125" s="14"/>
      <c r="B125" s="14"/>
      <c r="C125" s="38"/>
      <c r="D125" s="40"/>
      <c r="E125" s="40"/>
      <c r="F125" s="40"/>
      <c r="G125" s="40"/>
      <c r="H125" s="40"/>
      <c r="I125" s="40"/>
      <c r="J125" s="40"/>
      <c r="K125" s="40"/>
      <c r="L125" s="110"/>
      <c r="M125" s="110"/>
      <c r="N125" s="14"/>
    </row>
    <row r="126" spans="1:14" x14ac:dyDescent="0.2">
      <c r="A126" s="17"/>
      <c r="B126" s="14"/>
      <c r="C126" s="38"/>
      <c r="D126" s="40"/>
      <c r="E126" s="40"/>
      <c r="F126" s="40"/>
      <c r="G126" s="40"/>
      <c r="H126" s="40"/>
      <c r="I126" s="40"/>
      <c r="J126" s="40"/>
      <c r="K126" s="40"/>
      <c r="L126" s="110"/>
      <c r="M126" s="110"/>
      <c r="N126" s="14"/>
    </row>
    <row r="127" spans="1:14" x14ac:dyDescent="0.2">
      <c r="A127" s="14"/>
      <c r="B127" s="14"/>
      <c r="C127" s="38"/>
      <c r="D127" s="40"/>
      <c r="E127" s="40"/>
      <c r="F127" s="40"/>
      <c r="G127" s="40"/>
      <c r="H127" s="40"/>
      <c r="I127" s="40"/>
      <c r="J127" s="40"/>
      <c r="K127" s="40"/>
      <c r="L127" s="110"/>
      <c r="M127" s="110"/>
      <c r="N127" s="14"/>
    </row>
    <row r="128" spans="1:14" x14ac:dyDescent="0.2">
      <c r="A128" s="17"/>
      <c r="B128" s="14"/>
      <c r="C128" s="38"/>
      <c r="D128" s="40"/>
      <c r="E128" s="40"/>
      <c r="F128" s="40"/>
      <c r="G128" s="40"/>
      <c r="H128" s="40"/>
      <c r="I128" s="40"/>
      <c r="J128" s="40"/>
      <c r="K128" s="40"/>
      <c r="L128" s="110"/>
      <c r="M128" s="110"/>
      <c r="N128" s="14"/>
    </row>
    <row r="129" spans="1:14" x14ac:dyDescent="0.2">
      <c r="A129" s="14"/>
      <c r="B129" s="14"/>
      <c r="C129" s="38"/>
      <c r="D129" s="40"/>
      <c r="E129" s="40"/>
      <c r="F129" s="40"/>
      <c r="G129" s="40"/>
      <c r="H129" s="40"/>
      <c r="I129" s="40"/>
      <c r="J129" s="40"/>
      <c r="K129" s="40"/>
      <c r="L129" s="110"/>
      <c r="M129" s="110"/>
      <c r="N129" s="14"/>
    </row>
    <row r="130" spans="1:14" x14ac:dyDescent="0.2">
      <c r="A130" s="17"/>
      <c r="B130" s="14"/>
      <c r="C130" s="38"/>
      <c r="D130" s="40"/>
      <c r="E130" s="40"/>
      <c r="F130" s="40"/>
      <c r="G130" s="40"/>
      <c r="H130" s="40"/>
      <c r="I130" s="40"/>
      <c r="J130" s="40"/>
      <c r="K130" s="40"/>
      <c r="L130" s="110"/>
      <c r="M130" s="110"/>
      <c r="N130" s="14"/>
    </row>
    <row r="131" spans="1:14" x14ac:dyDescent="0.2">
      <c r="A131" s="14"/>
      <c r="B131" s="14"/>
      <c r="C131" s="38"/>
      <c r="D131" s="40"/>
      <c r="E131" s="40"/>
      <c r="F131" s="40"/>
      <c r="G131" s="40"/>
      <c r="H131" s="40"/>
      <c r="I131" s="40"/>
      <c r="J131" s="40"/>
      <c r="K131" s="40"/>
      <c r="L131" s="110"/>
      <c r="M131" s="110"/>
      <c r="N131" s="14"/>
    </row>
    <row r="132" spans="1:14" x14ac:dyDescent="0.2">
      <c r="A132" s="17"/>
      <c r="B132" s="14"/>
      <c r="C132" s="38"/>
      <c r="D132" s="40"/>
      <c r="E132" s="40"/>
      <c r="F132" s="40"/>
      <c r="G132" s="40"/>
      <c r="H132" s="40"/>
      <c r="I132" s="40"/>
      <c r="J132" s="40"/>
      <c r="K132" s="40"/>
      <c r="L132" s="110"/>
      <c r="M132" s="110"/>
      <c r="N132" s="14"/>
    </row>
    <row r="133" spans="1:14" x14ac:dyDescent="0.2">
      <c r="A133" s="14"/>
      <c r="B133" s="14"/>
      <c r="C133" s="38"/>
      <c r="D133" s="40"/>
      <c r="E133" s="40"/>
      <c r="F133" s="40"/>
      <c r="G133" s="40"/>
      <c r="H133" s="40"/>
      <c r="I133" s="40"/>
      <c r="J133" s="40"/>
      <c r="K133" s="40"/>
      <c r="L133" s="110"/>
      <c r="M133" s="110"/>
      <c r="N133" s="14"/>
    </row>
    <row r="134" spans="1:14" x14ac:dyDescent="0.2">
      <c r="A134" s="17"/>
      <c r="B134" s="14"/>
      <c r="C134" s="38"/>
      <c r="D134" s="40"/>
      <c r="E134" s="40"/>
      <c r="F134" s="40"/>
      <c r="G134" s="40"/>
      <c r="H134" s="40"/>
      <c r="I134" s="40"/>
      <c r="J134" s="40"/>
      <c r="K134" s="40"/>
      <c r="L134" s="110"/>
      <c r="M134" s="110"/>
      <c r="N134" s="14"/>
    </row>
    <row r="135" spans="1:14" x14ac:dyDescent="0.2">
      <c r="A135" s="14"/>
      <c r="B135" s="14"/>
      <c r="C135" s="38"/>
      <c r="D135" s="40"/>
      <c r="E135" s="40"/>
      <c r="F135" s="40"/>
      <c r="G135" s="40"/>
      <c r="H135" s="40"/>
      <c r="I135" s="40"/>
      <c r="J135" s="40"/>
      <c r="K135" s="40"/>
      <c r="L135" s="110"/>
      <c r="M135" s="110"/>
      <c r="N135" s="14"/>
    </row>
    <row r="136" spans="1:14" x14ac:dyDescent="0.2">
      <c r="A136" s="17"/>
      <c r="B136" s="14"/>
      <c r="C136" s="38"/>
      <c r="D136" s="40"/>
      <c r="E136" s="40"/>
      <c r="F136" s="40"/>
      <c r="G136" s="40"/>
      <c r="H136" s="40"/>
      <c r="I136" s="40"/>
      <c r="J136" s="40"/>
      <c r="K136" s="40"/>
      <c r="L136" s="110"/>
      <c r="M136" s="110"/>
      <c r="N136" s="14"/>
    </row>
    <row r="137" spans="1:14" x14ac:dyDescent="0.2">
      <c r="A137" s="14"/>
      <c r="B137" s="14"/>
      <c r="C137" s="38"/>
      <c r="D137" s="40"/>
      <c r="E137" s="40"/>
      <c r="F137" s="40"/>
      <c r="G137" s="40"/>
      <c r="H137" s="40"/>
      <c r="I137" s="40"/>
      <c r="J137" s="40"/>
      <c r="K137" s="40"/>
      <c r="L137" s="110"/>
      <c r="M137" s="110"/>
      <c r="N137" s="14"/>
    </row>
    <row r="138" spans="1:14" x14ac:dyDescent="0.2">
      <c r="A138" s="17"/>
      <c r="B138" s="14"/>
      <c r="C138" s="38"/>
      <c r="D138" s="40"/>
      <c r="E138" s="40"/>
      <c r="F138" s="40"/>
      <c r="G138" s="40"/>
      <c r="H138" s="40"/>
      <c r="I138" s="40"/>
      <c r="J138" s="40"/>
      <c r="K138" s="40"/>
      <c r="L138" s="110"/>
      <c r="M138" s="110"/>
      <c r="N138" s="14"/>
    </row>
    <row r="139" spans="1:14" x14ac:dyDescent="0.2">
      <c r="A139" s="14"/>
      <c r="B139" s="14"/>
      <c r="C139" s="38"/>
      <c r="D139" s="40"/>
      <c r="E139" s="40"/>
      <c r="F139" s="40"/>
      <c r="G139" s="40"/>
      <c r="H139" s="40"/>
      <c r="I139" s="40"/>
      <c r="J139" s="40"/>
      <c r="K139" s="40"/>
      <c r="L139" s="110"/>
      <c r="M139" s="110"/>
      <c r="N139" s="14"/>
    </row>
    <row r="140" spans="1:14" x14ac:dyDescent="0.2">
      <c r="A140" s="17"/>
      <c r="B140" s="14"/>
      <c r="C140" s="38"/>
      <c r="D140" s="40"/>
      <c r="E140" s="40"/>
      <c r="F140" s="40"/>
      <c r="G140" s="40"/>
      <c r="H140" s="40"/>
      <c r="I140" s="40"/>
      <c r="J140" s="40"/>
      <c r="K140" s="40"/>
      <c r="L140" s="110"/>
      <c r="M140" s="110"/>
      <c r="N140" s="14"/>
    </row>
    <row r="141" spans="1:14" x14ac:dyDescent="0.2">
      <c r="A141" s="14"/>
      <c r="B141" s="14"/>
      <c r="C141" s="38"/>
      <c r="D141" s="40"/>
      <c r="E141" s="40"/>
      <c r="F141" s="40"/>
      <c r="G141" s="40"/>
      <c r="H141" s="40"/>
      <c r="I141" s="40"/>
      <c r="J141" s="40"/>
      <c r="K141" s="40"/>
      <c r="L141" s="110"/>
      <c r="M141" s="110"/>
      <c r="N141" s="14"/>
    </row>
    <row r="142" spans="1:14" x14ac:dyDescent="0.2">
      <c r="A142" s="17"/>
      <c r="B142" s="14"/>
      <c r="C142" s="38"/>
      <c r="D142" s="40"/>
      <c r="E142" s="40"/>
      <c r="F142" s="40"/>
      <c r="G142" s="40"/>
      <c r="H142" s="40"/>
      <c r="I142" s="40"/>
      <c r="J142" s="40"/>
      <c r="K142" s="40"/>
      <c r="L142" s="110"/>
      <c r="M142" s="110"/>
      <c r="N142" s="14"/>
    </row>
    <row r="143" spans="1:14" x14ac:dyDescent="0.2">
      <c r="A143" s="14"/>
      <c r="B143" s="14"/>
      <c r="C143" s="38"/>
      <c r="D143" s="40"/>
      <c r="E143" s="40"/>
      <c r="F143" s="40"/>
      <c r="G143" s="40"/>
      <c r="H143" s="40"/>
      <c r="I143" s="40"/>
      <c r="J143" s="40"/>
      <c r="K143" s="40"/>
      <c r="L143" s="110"/>
      <c r="M143" s="110"/>
      <c r="N143" s="14"/>
    </row>
    <row r="144" spans="1:14" x14ac:dyDescent="0.2">
      <c r="A144" s="17"/>
      <c r="B144" s="14"/>
      <c r="C144" s="38"/>
      <c r="D144" s="40"/>
      <c r="E144" s="40"/>
      <c r="F144" s="40"/>
      <c r="G144" s="40"/>
      <c r="H144" s="40"/>
      <c r="I144" s="40"/>
      <c r="J144" s="40"/>
      <c r="K144" s="40"/>
      <c r="L144" s="110"/>
      <c r="M144" s="110"/>
      <c r="N144" s="14"/>
    </row>
    <row r="145" spans="1:14" x14ac:dyDescent="0.2">
      <c r="A145" s="14"/>
      <c r="B145" s="14"/>
      <c r="C145" s="38"/>
      <c r="D145" s="40"/>
      <c r="E145" s="40"/>
      <c r="F145" s="40"/>
      <c r="G145" s="40"/>
      <c r="H145" s="40"/>
      <c r="I145" s="40"/>
      <c r="J145" s="40"/>
      <c r="K145" s="40"/>
      <c r="L145" s="110"/>
      <c r="M145" s="110"/>
      <c r="N145" s="14"/>
    </row>
    <row r="146" spans="1:14" x14ac:dyDescent="0.2">
      <c r="A146" s="17"/>
      <c r="B146" s="14"/>
      <c r="C146" s="38"/>
      <c r="D146" s="40"/>
      <c r="E146" s="40"/>
      <c r="F146" s="40"/>
      <c r="G146" s="40"/>
      <c r="H146" s="40"/>
      <c r="I146" s="40"/>
      <c r="J146" s="40"/>
      <c r="K146" s="40"/>
      <c r="L146" s="110"/>
      <c r="M146" s="110"/>
      <c r="N146" s="14"/>
    </row>
    <row r="147" spans="1:14" x14ac:dyDescent="0.2">
      <c r="A147" s="14"/>
      <c r="B147" s="14"/>
      <c r="C147" s="38"/>
      <c r="D147" s="40"/>
      <c r="E147" s="40"/>
      <c r="F147" s="40"/>
      <c r="G147" s="40"/>
      <c r="H147" s="40"/>
      <c r="I147" s="40"/>
      <c r="J147" s="40"/>
      <c r="K147" s="40"/>
      <c r="L147" s="110"/>
      <c r="M147" s="110"/>
      <c r="N147" s="14"/>
    </row>
    <row r="148" spans="1:14" x14ac:dyDescent="0.2">
      <c r="A148" s="17"/>
      <c r="B148" s="14"/>
      <c r="C148" s="38"/>
      <c r="D148" s="40"/>
      <c r="E148" s="40"/>
      <c r="F148" s="40"/>
      <c r="G148" s="40"/>
      <c r="H148" s="40"/>
      <c r="I148" s="40"/>
      <c r="J148" s="40"/>
      <c r="K148" s="40"/>
      <c r="L148" s="110"/>
      <c r="M148" s="110"/>
      <c r="N148" s="14"/>
    </row>
    <row r="149" spans="1:14" x14ac:dyDescent="0.2">
      <c r="A149" s="14"/>
      <c r="B149" s="14"/>
      <c r="C149" s="38"/>
      <c r="D149" s="40"/>
      <c r="E149" s="40"/>
      <c r="F149" s="40"/>
      <c r="G149" s="40"/>
      <c r="H149" s="40"/>
      <c r="I149" s="40"/>
      <c r="J149" s="40"/>
      <c r="K149" s="40"/>
      <c r="L149" s="110"/>
      <c r="M149" s="110"/>
      <c r="N149" s="14"/>
    </row>
    <row r="150" spans="1:14" x14ac:dyDescent="0.2">
      <c r="A150" s="17"/>
      <c r="B150" s="14"/>
      <c r="C150" s="38"/>
      <c r="D150" s="40"/>
      <c r="E150" s="40"/>
      <c r="F150" s="40"/>
      <c r="G150" s="40"/>
      <c r="H150" s="40"/>
      <c r="I150" s="40"/>
      <c r="J150" s="40"/>
      <c r="K150" s="40"/>
      <c r="L150" s="110"/>
      <c r="M150" s="110"/>
      <c r="N150" s="14"/>
    </row>
    <row r="151" spans="1:14" x14ac:dyDescent="0.2">
      <c r="A151" s="14"/>
      <c r="B151" s="14"/>
      <c r="C151" s="38"/>
      <c r="D151" s="40"/>
      <c r="E151" s="40"/>
      <c r="F151" s="40"/>
      <c r="G151" s="40"/>
      <c r="H151" s="40"/>
      <c r="I151" s="40"/>
      <c r="J151" s="40"/>
      <c r="K151" s="40"/>
      <c r="L151" s="110"/>
      <c r="M151" s="110"/>
      <c r="N151" s="14"/>
    </row>
    <row r="152" spans="1:14" x14ac:dyDescent="0.2">
      <c r="A152" s="17"/>
      <c r="B152" s="14"/>
      <c r="C152" s="38"/>
      <c r="D152" s="40"/>
      <c r="E152" s="40"/>
      <c r="F152" s="40"/>
      <c r="G152" s="40"/>
      <c r="H152" s="40"/>
      <c r="I152" s="40"/>
      <c r="J152" s="40"/>
      <c r="K152" s="40"/>
      <c r="L152" s="110"/>
      <c r="M152" s="110"/>
      <c r="N152" s="14"/>
    </row>
    <row r="153" spans="1:14" x14ac:dyDescent="0.2">
      <c r="A153" s="14"/>
      <c r="B153" s="14"/>
      <c r="C153" s="38"/>
      <c r="D153" s="40"/>
      <c r="E153" s="40"/>
      <c r="F153" s="40"/>
      <c r="G153" s="40"/>
      <c r="H153" s="40"/>
      <c r="I153" s="40"/>
      <c r="J153" s="40"/>
      <c r="K153" s="40"/>
      <c r="L153" s="110"/>
      <c r="M153" s="110"/>
      <c r="N153" s="14"/>
    </row>
    <row r="154" spans="1:14" x14ac:dyDescent="0.2">
      <c r="A154" s="17"/>
      <c r="B154" s="14"/>
      <c r="C154" s="38"/>
      <c r="D154" s="40"/>
      <c r="E154" s="40"/>
      <c r="F154" s="40"/>
      <c r="G154" s="40"/>
      <c r="H154" s="40"/>
      <c r="I154" s="40"/>
      <c r="J154" s="40"/>
      <c r="K154" s="40"/>
      <c r="L154" s="110"/>
      <c r="M154" s="110"/>
      <c r="N154" s="14"/>
    </row>
    <row r="155" spans="1:14" x14ac:dyDescent="0.2">
      <c r="A155" s="14"/>
      <c r="B155" s="14"/>
      <c r="C155" s="38"/>
      <c r="D155" s="40"/>
      <c r="E155" s="40"/>
      <c r="F155" s="40"/>
      <c r="G155" s="40"/>
      <c r="H155" s="40"/>
      <c r="I155" s="40"/>
      <c r="J155" s="40"/>
      <c r="K155" s="40"/>
      <c r="L155" s="110"/>
      <c r="M155" s="110"/>
      <c r="N155" s="14"/>
    </row>
  </sheetData>
  <pageMargins left="0.6692913385826772" right="0.59055118110236227" top="0.51181102362204722" bottom="0.55118110236220474" header="0.51181102362204722" footer="0.51181102362204722"/>
  <pageSetup paperSize="9" scale="75" orientation="portrait" r:id="rId1"/>
  <headerFooter alignWithMargins="0"/>
  <rowBreaks count="1" manualBreakCount="1">
    <brk id="66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F67C-7045-475E-82C2-7920B3D0C4F4}">
  <sheetPr>
    <tabColor rgb="FF00FF00"/>
  </sheetPr>
  <dimension ref="A1:AC154"/>
  <sheetViews>
    <sheetView view="pageBreakPreview" zoomScaleNormal="120" zoomScaleSheetLayoutView="100" workbookViewId="0">
      <pane xSplit="1" ySplit="8" topLeftCell="E9" activePane="bottomRight" state="frozen"/>
      <selection pane="topRight" activeCell="A105" sqref="A105:XFD112"/>
      <selection pane="bottomLeft" activeCell="A105" sqref="A105:XFD112"/>
      <selection pane="bottomRight" activeCell="M95" sqref="M95"/>
    </sheetView>
  </sheetViews>
  <sheetFormatPr defaultRowHeight="12.75" x14ac:dyDescent="0.2"/>
  <cols>
    <col min="1" max="1" width="23.5703125" bestFit="1" customWidth="1"/>
    <col min="2" max="2" width="1.7109375" style="9" customWidth="1"/>
    <col min="3" max="3" width="18.7109375" bestFit="1" customWidth="1"/>
    <col min="8" max="8" width="9.140625" customWidth="1"/>
    <col min="9" max="9" width="10.5703125" customWidth="1"/>
    <col min="10" max="10" width="9.140625" style="4"/>
    <col min="11" max="11" width="5.28515625" bestFit="1" customWidth="1"/>
    <col min="12" max="12" width="16.140625" customWidth="1"/>
    <col min="13" max="13" width="30.42578125" style="118" customWidth="1"/>
    <col min="14" max="14" width="28.140625" style="118" customWidth="1"/>
    <col min="20" max="20" width="10.140625" style="34" bestFit="1" customWidth="1"/>
    <col min="21" max="22" width="12.140625" bestFit="1" customWidth="1"/>
  </cols>
  <sheetData>
    <row r="1" spans="1:20" s="9" customFormat="1" x14ac:dyDescent="0.2">
      <c r="A1" s="9" t="s">
        <v>0</v>
      </c>
      <c r="C1" s="10">
        <v>477839</v>
      </c>
      <c r="M1" s="14"/>
      <c r="N1" s="14"/>
      <c r="T1" s="33"/>
    </row>
    <row r="2" spans="1:20" s="9" customFormat="1" x14ac:dyDescent="0.2">
      <c r="A2" s="9" t="s">
        <v>1</v>
      </c>
      <c r="C2" s="9" t="s">
        <v>2</v>
      </c>
      <c r="F2" s="11"/>
      <c r="G2" s="11"/>
      <c r="H2" s="11"/>
      <c r="I2" s="11"/>
      <c r="J2" s="11"/>
      <c r="M2" s="14"/>
      <c r="N2" s="14"/>
      <c r="T2" s="33"/>
    </row>
    <row r="3" spans="1:20" s="9" customFormat="1" x14ac:dyDescent="0.2">
      <c r="A3" s="9" t="s">
        <v>3</v>
      </c>
      <c r="C3" s="9">
        <v>1</v>
      </c>
      <c r="F3" s="11"/>
      <c r="G3" s="11"/>
      <c r="H3" s="11"/>
      <c r="I3" s="11"/>
      <c r="J3" s="11"/>
      <c r="M3" s="14"/>
      <c r="N3" s="14"/>
      <c r="T3" s="33"/>
    </row>
    <row r="4" spans="1:20" s="9" customFormat="1" x14ac:dyDescent="0.2">
      <c r="A4" s="9" t="s">
        <v>4</v>
      </c>
      <c r="B4" s="73"/>
      <c r="C4" s="12">
        <v>45254</v>
      </c>
      <c r="M4" s="14"/>
      <c r="N4" s="14"/>
      <c r="T4" s="33"/>
    </row>
    <row r="5" spans="1:20" s="9" customFormat="1" x14ac:dyDescent="0.2">
      <c r="A5" s="9" t="s">
        <v>5</v>
      </c>
      <c r="C5" s="11">
        <v>65.849999999999994</v>
      </c>
      <c r="D5" s="9" t="s">
        <v>6</v>
      </c>
      <c r="E5" s="11"/>
      <c r="M5" s="14"/>
      <c r="N5" s="14"/>
      <c r="T5" s="33"/>
    </row>
    <row r="6" spans="1:20" s="9" customFormat="1" x14ac:dyDescent="0.2">
      <c r="M6" s="14"/>
      <c r="N6" s="14"/>
      <c r="T6" s="33"/>
    </row>
    <row r="7" spans="1:20" x14ac:dyDescent="0.2">
      <c r="A7" s="1"/>
      <c r="C7" s="1"/>
      <c r="D7" s="2" t="s">
        <v>8</v>
      </c>
      <c r="E7" s="2" t="s">
        <v>9</v>
      </c>
      <c r="F7" s="2" t="s">
        <v>10</v>
      </c>
      <c r="G7" s="2" t="s">
        <v>193</v>
      </c>
      <c r="H7" s="2" t="s">
        <v>13</v>
      </c>
      <c r="I7" s="2"/>
      <c r="J7" s="6" t="s">
        <v>194</v>
      </c>
      <c r="K7" s="2" t="s">
        <v>195</v>
      </c>
      <c r="L7" s="2"/>
      <c r="M7" s="116"/>
    </row>
    <row r="8" spans="1:20" x14ac:dyDescent="0.2">
      <c r="D8" s="2" t="s">
        <v>17</v>
      </c>
      <c r="E8" s="2" t="s">
        <v>17</v>
      </c>
      <c r="F8" s="2" t="s">
        <v>17</v>
      </c>
      <c r="G8" s="2" t="s">
        <v>17</v>
      </c>
      <c r="H8" s="2" t="s">
        <v>24</v>
      </c>
      <c r="I8" s="2" t="s">
        <v>199</v>
      </c>
      <c r="J8" s="6"/>
      <c r="K8" s="2"/>
      <c r="L8" s="37" t="s">
        <v>269</v>
      </c>
      <c r="M8" s="99" t="s">
        <v>270</v>
      </c>
      <c r="N8" s="14" t="s">
        <v>15</v>
      </c>
    </row>
    <row r="9" spans="1:20" x14ac:dyDescent="0.2">
      <c r="A9" s="3" t="s">
        <v>196</v>
      </c>
      <c r="C9" s="3"/>
      <c r="D9" s="4"/>
      <c r="E9" s="4"/>
      <c r="F9" s="4"/>
      <c r="G9" s="4"/>
      <c r="H9" s="5"/>
      <c r="I9" s="5"/>
      <c r="K9" s="5"/>
      <c r="L9" s="5"/>
      <c r="M9" s="115"/>
      <c r="O9" s="7">
        <f>SUM(J10:J15)+O16</f>
        <v>130.31608013472803</v>
      </c>
    </row>
    <row r="10" spans="1:20" ht="38.25" x14ac:dyDescent="0.2">
      <c r="A10" t="s">
        <v>197</v>
      </c>
      <c r="C10" t="s">
        <v>198</v>
      </c>
      <c r="D10" s="4">
        <v>2.5</v>
      </c>
      <c r="E10" s="4">
        <v>1.9</v>
      </c>
      <c r="F10" s="4">
        <v>2</v>
      </c>
      <c r="G10" s="4"/>
      <c r="H10" s="5">
        <v>4</v>
      </c>
      <c r="I10" s="5"/>
      <c r="J10" s="32">
        <f>D10*E10*F10/2*H10</f>
        <v>19</v>
      </c>
      <c r="K10" s="5" t="s">
        <v>199</v>
      </c>
      <c r="L10" s="5">
        <f>SUM(J10:J13)</f>
        <v>59.116080134728023</v>
      </c>
      <c r="M10" s="115" t="s">
        <v>346</v>
      </c>
      <c r="N10" s="131" t="s">
        <v>348</v>
      </c>
    </row>
    <row r="11" spans="1:20" x14ac:dyDescent="0.2">
      <c r="C11" t="s">
        <v>200</v>
      </c>
      <c r="D11" s="4">
        <v>1.87</v>
      </c>
      <c r="E11" s="4">
        <v>1.87</v>
      </c>
      <c r="F11" s="4">
        <v>4.5</v>
      </c>
      <c r="G11" s="4"/>
      <c r="H11" s="5">
        <v>4</v>
      </c>
      <c r="I11" s="5"/>
      <c r="J11" s="32">
        <f>D11*E11*F11*H11</f>
        <v>62.944200000000009</v>
      </c>
      <c r="K11" s="5" t="s">
        <v>199</v>
      </c>
      <c r="L11" s="5">
        <f>L10*175/1000</f>
        <v>10.345314023577405</v>
      </c>
      <c r="M11" s="115" t="s">
        <v>347</v>
      </c>
      <c r="N11" s="131" t="s">
        <v>349</v>
      </c>
      <c r="O11" s="7">
        <f>SUM(J11:J13)</f>
        <v>40.116080134728023</v>
      </c>
    </row>
    <row r="12" spans="1:20" x14ac:dyDescent="0.2">
      <c r="C12" s="62" t="s">
        <v>201</v>
      </c>
      <c r="D12" s="63">
        <v>0.2</v>
      </c>
      <c r="E12" s="63">
        <v>0.2</v>
      </c>
      <c r="F12" s="63">
        <v>4.5</v>
      </c>
      <c r="G12" s="63"/>
      <c r="H12" s="64">
        <v>-16</v>
      </c>
      <c r="I12" s="64"/>
      <c r="J12" s="65">
        <f>D12*E12*F12/2*H12</f>
        <v>-1.4400000000000004</v>
      </c>
      <c r="K12" s="64" t="s">
        <v>199</v>
      </c>
      <c r="L12" s="64"/>
      <c r="M12" s="117"/>
    </row>
    <row r="13" spans="1:20" x14ac:dyDescent="0.2">
      <c r="B13" s="14"/>
      <c r="C13" s="62" t="s">
        <v>202</v>
      </c>
      <c r="D13" s="63"/>
      <c r="E13" s="63"/>
      <c r="F13" s="63">
        <v>4.5</v>
      </c>
      <c r="G13" s="63">
        <v>1.23</v>
      </c>
      <c r="H13" s="64">
        <v>-4</v>
      </c>
      <c r="I13" s="64"/>
      <c r="J13" s="65">
        <f>F13*(0.25*PI()*G13^2)*H13</f>
        <v>-21.388119865271989</v>
      </c>
      <c r="K13" s="64" t="s">
        <v>199</v>
      </c>
      <c r="L13" s="64"/>
      <c r="M13" s="117"/>
    </row>
    <row r="14" spans="1:20" ht="38.25" x14ac:dyDescent="0.2">
      <c r="A14" t="s">
        <v>203</v>
      </c>
      <c r="B14" s="14"/>
      <c r="C14" t="s">
        <v>198</v>
      </c>
      <c r="D14" s="4">
        <v>22</v>
      </c>
      <c r="E14" s="4">
        <v>1.8</v>
      </c>
      <c r="F14" s="4">
        <v>1</v>
      </c>
      <c r="G14" s="4"/>
      <c r="H14" s="5">
        <v>2</v>
      </c>
      <c r="I14" s="5"/>
      <c r="J14" s="32">
        <f>D14*E14*F14/2*H14</f>
        <v>39.6</v>
      </c>
      <c r="K14" s="5" t="s">
        <v>199</v>
      </c>
      <c r="L14" s="5">
        <f>SUM(J14:J15)</f>
        <v>61.6</v>
      </c>
      <c r="M14" s="115" t="s">
        <v>346</v>
      </c>
      <c r="N14" s="131" t="s">
        <v>348</v>
      </c>
    </row>
    <row r="15" spans="1:20" x14ac:dyDescent="0.2">
      <c r="B15" s="14"/>
      <c r="C15" t="s">
        <v>204</v>
      </c>
      <c r="D15" s="4">
        <f>D14</f>
        <v>22</v>
      </c>
      <c r="E15" s="4">
        <v>0.4</v>
      </c>
      <c r="F15" s="4">
        <v>2.5</v>
      </c>
      <c r="G15" s="4"/>
      <c r="H15" s="5">
        <v>2</v>
      </c>
      <c r="I15" s="5"/>
      <c r="J15" s="32">
        <f>D15*E15*F15/2*H15</f>
        <v>22</v>
      </c>
      <c r="K15" s="5" t="s">
        <v>199</v>
      </c>
      <c r="L15" s="5">
        <f>L14*175/1000</f>
        <v>10.78</v>
      </c>
      <c r="M15" s="115" t="s">
        <v>347</v>
      </c>
      <c r="N15" s="131" t="s">
        <v>349</v>
      </c>
    </row>
    <row r="16" spans="1:20" ht="38.25" x14ac:dyDescent="0.2">
      <c r="A16" t="s">
        <v>205</v>
      </c>
      <c r="D16" s="4">
        <v>2</v>
      </c>
      <c r="E16" s="4">
        <v>1</v>
      </c>
      <c r="F16" s="4">
        <v>0.2</v>
      </c>
      <c r="G16" s="4"/>
      <c r="H16" s="5">
        <f>12*2</f>
        <v>24</v>
      </c>
      <c r="I16" s="5"/>
      <c r="J16" s="32">
        <f>H16</f>
        <v>24</v>
      </c>
      <c r="K16" s="5" t="s">
        <v>206</v>
      </c>
      <c r="L16" s="5">
        <f>H16*(D16*F16)</f>
        <v>9.6000000000000014</v>
      </c>
      <c r="M16" s="115" t="s">
        <v>346</v>
      </c>
      <c r="N16" s="131" t="s">
        <v>348</v>
      </c>
      <c r="O16">
        <f>D16*E16*F16*H16</f>
        <v>9.6000000000000014</v>
      </c>
    </row>
    <row r="17" spans="1:19" x14ac:dyDescent="0.2">
      <c r="D17" s="4"/>
      <c r="E17" s="4"/>
      <c r="F17" s="4"/>
      <c r="G17" s="4"/>
      <c r="H17" s="5"/>
      <c r="I17" s="5"/>
      <c r="J17" s="32"/>
      <c r="K17" s="5"/>
      <c r="L17" s="5">
        <f>L16*175/1000</f>
        <v>1.6800000000000002</v>
      </c>
      <c r="M17" s="115" t="s">
        <v>347</v>
      </c>
      <c r="N17" s="118" t="s">
        <v>349</v>
      </c>
    </row>
    <row r="18" spans="1:19" x14ac:dyDescent="0.2">
      <c r="A18" t="s">
        <v>207</v>
      </c>
      <c r="B18" s="14"/>
      <c r="D18" s="4">
        <f>D45</f>
        <v>65.849999999999994</v>
      </c>
      <c r="E18" s="4"/>
      <c r="F18" s="4"/>
      <c r="G18" s="4"/>
      <c r="H18" s="5">
        <v>4</v>
      </c>
      <c r="I18" s="5"/>
      <c r="J18" s="32">
        <f>D18*H18</f>
        <v>263.39999999999998</v>
      </c>
      <c r="K18" s="5" t="s">
        <v>6</v>
      </c>
      <c r="S18" s="8"/>
    </row>
    <row r="19" spans="1:19" ht="25.5" x14ac:dyDescent="0.2">
      <c r="A19" t="s">
        <v>208</v>
      </c>
      <c r="B19" s="14"/>
      <c r="D19" s="4">
        <v>5</v>
      </c>
      <c r="E19" s="4"/>
      <c r="F19" s="4"/>
      <c r="G19" s="4"/>
      <c r="H19" s="5">
        <v>8</v>
      </c>
      <c r="I19" s="5"/>
      <c r="J19" s="32">
        <f>D19*H19</f>
        <v>40</v>
      </c>
      <c r="K19" s="5" t="s">
        <v>6</v>
      </c>
      <c r="L19" s="5">
        <f>SUM(J18:J19)</f>
        <v>303.39999999999998</v>
      </c>
      <c r="M19" s="115" t="s">
        <v>350</v>
      </c>
      <c r="N19" s="118" t="s">
        <v>390</v>
      </c>
      <c r="S19" s="8"/>
    </row>
    <row r="20" spans="1:19" x14ac:dyDescent="0.2">
      <c r="B20" s="14"/>
      <c r="D20" s="4"/>
      <c r="E20" s="4"/>
      <c r="F20" s="4"/>
      <c r="G20" s="4"/>
      <c r="H20" s="5"/>
      <c r="I20" s="5"/>
      <c r="K20" s="5"/>
      <c r="L20" s="5"/>
      <c r="M20" s="115"/>
    </row>
    <row r="21" spans="1:19" x14ac:dyDescent="0.2">
      <c r="A21" s="3" t="s">
        <v>209</v>
      </c>
      <c r="B21" s="14"/>
      <c r="C21" s="3"/>
      <c r="D21" s="4"/>
      <c r="E21" s="4"/>
      <c r="F21" s="4"/>
      <c r="G21" s="4"/>
      <c r="H21" s="5"/>
      <c r="I21" s="5"/>
      <c r="K21" s="5"/>
      <c r="L21" s="5"/>
      <c r="M21" s="115"/>
    </row>
    <row r="22" spans="1:19" x14ac:dyDescent="0.2">
      <c r="A22" t="s">
        <v>210</v>
      </c>
      <c r="B22" s="14"/>
      <c r="D22" s="4">
        <f>D31+D32</f>
        <v>22.5</v>
      </c>
      <c r="E22" s="4">
        <v>8</v>
      </c>
      <c r="F22" s="4">
        <v>4</v>
      </c>
      <c r="G22" s="4"/>
      <c r="H22" s="5">
        <v>2</v>
      </c>
      <c r="I22" s="5"/>
      <c r="J22" s="32">
        <f>D22*E22*F22/2*H22</f>
        <v>720</v>
      </c>
      <c r="K22" s="5" t="s">
        <v>199</v>
      </c>
      <c r="L22" s="5">
        <f>J22</f>
        <v>720</v>
      </c>
      <c r="M22" s="115" t="s">
        <v>275</v>
      </c>
      <c r="N22" s="118" t="s">
        <v>348</v>
      </c>
      <c r="S22" s="7"/>
    </row>
    <row r="23" spans="1:19" x14ac:dyDescent="0.2">
      <c r="A23" t="s">
        <v>211</v>
      </c>
      <c r="B23" s="14"/>
      <c r="C23" t="s">
        <v>85</v>
      </c>
      <c r="D23" s="4">
        <f>D22</f>
        <v>22.5</v>
      </c>
      <c r="E23" s="4">
        <v>4</v>
      </c>
      <c r="F23" s="4">
        <v>5</v>
      </c>
      <c r="G23" s="4"/>
      <c r="H23" s="5">
        <v>2</v>
      </c>
      <c r="I23" s="5"/>
      <c r="J23" s="32">
        <f>D23*(E23+F23/2)*F23*H23</f>
        <v>1462.5</v>
      </c>
      <c r="K23" s="5" t="s">
        <v>199</v>
      </c>
      <c r="L23" s="5">
        <f>J23</f>
        <v>1462.5</v>
      </c>
      <c r="M23" s="115" t="s">
        <v>275</v>
      </c>
      <c r="N23" s="118" t="s">
        <v>348</v>
      </c>
      <c r="S23" s="7"/>
    </row>
    <row r="24" spans="1:19" x14ac:dyDescent="0.2">
      <c r="A24" t="s">
        <v>212</v>
      </c>
      <c r="B24" s="14"/>
      <c r="C24" t="s">
        <v>61</v>
      </c>
      <c r="D24" s="4">
        <f>D22</f>
        <v>22.5</v>
      </c>
      <c r="E24" s="4">
        <v>4</v>
      </c>
      <c r="F24" s="4">
        <v>5</v>
      </c>
      <c r="G24" s="4"/>
      <c r="H24" s="5">
        <v>2</v>
      </c>
      <c r="I24" s="5"/>
      <c r="J24" s="32">
        <f>D24*(E24+F24/2)*F24*H24</f>
        <v>1462.5</v>
      </c>
      <c r="K24" s="5" t="s">
        <v>199</v>
      </c>
      <c r="L24" s="5">
        <f>J24</f>
        <v>1462.5</v>
      </c>
      <c r="M24" s="115" t="s">
        <v>276</v>
      </c>
      <c r="N24" s="118" t="s">
        <v>284</v>
      </c>
      <c r="S24" s="7"/>
    </row>
    <row r="25" spans="1:19" ht="25.5" x14ac:dyDescent="0.2">
      <c r="A25" t="s">
        <v>213</v>
      </c>
      <c r="B25" s="14"/>
      <c r="C25" t="s">
        <v>214</v>
      </c>
      <c r="D25" s="4">
        <v>26.5</v>
      </c>
      <c r="E25" s="4">
        <v>0.5</v>
      </c>
      <c r="F25" s="4">
        <v>0.5</v>
      </c>
      <c r="G25" s="4"/>
      <c r="H25" s="5">
        <v>15</v>
      </c>
      <c r="I25" s="5">
        <f>D25*E25*F25*H25</f>
        <v>99.375</v>
      </c>
      <c r="J25" s="32">
        <f>SUM(H25:H30)-J26</f>
        <v>90</v>
      </c>
      <c r="K25" s="5" t="s">
        <v>206</v>
      </c>
      <c r="L25" s="5">
        <f>SUM(I25:I30)</f>
        <v>716.25</v>
      </c>
      <c r="M25" s="115" t="s">
        <v>394</v>
      </c>
      <c r="N25" s="118" t="s">
        <v>284</v>
      </c>
      <c r="P25">
        <f>D25*H25</f>
        <v>397.5</v>
      </c>
      <c r="Q25" s="7">
        <f>J25+J61</f>
        <v>210</v>
      </c>
      <c r="R25" t="s">
        <v>206</v>
      </c>
    </row>
    <row r="26" spans="1:19" ht="25.5" x14ac:dyDescent="0.2">
      <c r="B26" s="14"/>
      <c r="C26" t="s">
        <v>215</v>
      </c>
      <c r="D26" s="4">
        <v>24</v>
      </c>
      <c r="E26" s="4">
        <v>0.5</v>
      </c>
      <c r="F26" s="4">
        <v>0.5</v>
      </c>
      <c r="G26" s="4"/>
      <c r="H26" s="5">
        <v>10</v>
      </c>
      <c r="I26" s="5">
        <f t="shared" ref="I26:I30" si="0">D26*E26*F26*H26</f>
        <v>60</v>
      </c>
      <c r="J26" s="32">
        <f>SUM(H26:H27)</f>
        <v>20</v>
      </c>
      <c r="K26" s="5" t="s">
        <v>206</v>
      </c>
      <c r="L26" s="5">
        <f>L25*200/1000</f>
        <v>143.25</v>
      </c>
      <c r="M26" s="115" t="s">
        <v>347</v>
      </c>
      <c r="N26" s="118" t="s">
        <v>391</v>
      </c>
      <c r="P26">
        <f t="shared" ref="P26:P30" si="1">D26*H26</f>
        <v>240</v>
      </c>
    </row>
    <row r="27" spans="1:19" x14ac:dyDescent="0.2">
      <c r="B27" s="14"/>
      <c r="C27" t="s">
        <v>215</v>
      </c>
      <c r="D27" s="4">
        <v>24</v>
      </c>
      <c r="E27" s="4">
        <v>0.5</v>
      </c>
      <c r="F27" s="4">
        <v>0.5</v>
      </c>
      <c r="G27" s="4"/>
      <c r="H27" s="5">
        <v>10</v>
      </c>
      <c r="I27" s="5">
        <f t="shared" si="0"/>
        <v>60</v>
      </c>
      <c r="K27" s="5"/>
      <c r="L27" s="5"/>
      <c r="M27" s="115"/>
      <c r="P27">
        <f t="shared" si="1"/>
        <v>240</v>
      </c>
    </row>
    <row r="28" spans="1:19" x14ac:dyDescent="0.2">
      <c r="B28" s="14"/>
      <c r="C28" t="s">
        <v>214</v>
      </c>
      <c r="D28" s="4">
        <v>26.5</v>
      </c>
      <c r="E28" s="4">
        <v>0.5</v>
      </c>
      <c r="F28" s="4">
        <v>0.5</v>
      </c>
      <c r="G28" s="4"/>
      <c r="H28" s="5">
        <v>15</v>
      </c>
      <c r="I28" s="5">
        <f t="shared" si="0"/>
        <v>99.375</v>
      </c>
      <c r="K28" s="5"/>
      <c r="L28" s="5"/>
      <c r="M28" s="115"/>
      <c r="P28">
        <f t="shared" si="1"/>
        <v>397.5</v>
      </c>
    </row>
    <row r="29" spans="1:19" x14ac:dyDescent="0.2">
      <c r="C29" t="s">
        <v>216</v>
      </c>
      <c r="D29" s="4">
        <v>26.5</v>
      </c>
      <c r="E29" s="4">
        <v>0.5</v>
      </c>
      <c r="F29" s="4">
        <v>0.5</v>
      </c>
      <c r="G29" s="4"/>
      <c r="H29" s="5">
        <v>30</v>
      </c>
      <c r="I29" s="5">
        <f t="shared" si="0"/>
        <v>198.75</v>
      </c>
      <c r="K29" s="5"/>
      <c r="L29" s="5"/>
      <c r="M29" s="115"/>
      <c r="P29">
        <f t="shared" si="1"/>
        <v>795</v>
      </c>
    </row>
    <row r="30" spans="1:19" x14ac:dyDescent="0.2">
      <c r="C30" t="s">
        <v>217</v>
      </c>
      <c r="D30" s="4">
        <v>26.5</v>
      </c>
      <c r="E30" s="4">
        <v>0.5</v>
      </c>
      <c r="F30" s="4">
        <v>0.5</v>
      </c>
      <c r="G30" s="4"/>
      <c r="H30" s="5">
        <v>30</v>
      </c>
      <c r="I30" s="5">
        <f t="shared" si="0"/>
        <v>198.75</v>
      </c>
      <c r="K30" s="5"/>
      <c r="L30" s="5"/>
      <c r="M30" s="115"/>
      <c r="P30">
        <f t="shared" si="1"/>
        <v>795</v>
      </c>
    </row>
    <row r="31" spans="1:19" ht="38.25" x14ac:dyDescent="0.2">
      <c r="A31" t="s">
        <v>218</v>
      </c>
      <c r="D31" s="4">
        <v>8</v>
      </c>
      <c r="E31" s="4">
        <v>4</v>
      </c>
      <c r="F31" s="4">
        <v>0.8</v>
      </c>
      <c r="G31" s="4"/>
      <c r="H31" s="5">
        <v>2</v>
      </c>
      <c r="I31" s="5"/>
      <c r="J31" s="32">
        <f>D31*E31*F31*H31</f>
        <v>51.2</v>
      </c>
      <c r="K31" s="5" t="s">
        <v>199</v>
      </c>
      <c r="L31" s="5">
        <f>SUM(J31:J33)</f>
        <v>191.32</v>
      </c>
      <c r="M31" s="115" t="s">
        <v>346</v>
      </c>
      <c r="N31" s="118" t="s">
        <v>284</v>
      </c>
      <c r="Q31" s="7">
        <f>SUM(J31:J42)+SUM(J69:J81)</f>
        <v>2716.4774942995286</v>
      </c>
      <c r="R31" t="s">
        <v>199</v>
      </c>
    </row>
    <row r="32" spans="1:19" ht="25.5" x14ac:dyDescent="0.2">
      <c r="A32" t="s">
        <v>219</v>
      </c>
      <c r="B32" s="14"/>
      <c r="D32" s="4">
        <v>14.5</v>
      </c>
      <c r="E32" s="4">
        <v>4.0999999999999996</v>
      </c>
      <c r="F32" s="4">
        <v>0.8</v>
      </c>
      <c r="G32" s="4"/>
      <c r="H32" s="5">
        <v>2</v>
      </c>
      <c r="I32" s="5"/>
      <c r="J32" s="32">
        <f>D32*E32*F32*H32</f>
        <v>95.12</v>
      </c>
      <c r="K32" s="5" t="s">
        <v>199</v>
      </c>
      <c r="L32" s="5">
        <f>L31*200/1000</f>
        <v>38.264000000000003</v>
      </c>
      <c r="M32" s="115" t="s">
        <v>347</v>
      </c>
      <c r="N32" s="118" t="s">
        <v>392</v>
      </c>
      <c r="Q32" s="7">
        <f>(D32+E32)*2*F32*H32</f>
        <v>59.52000000000001</v>
      </c>
      <c r="R32" t="s">
        <v>220</v>
      </c>
      <c r="S32">
        <f>Q32/J32</f>
        <v>0.62573591253153915</v>
      </c>
    </row>
    <row r="33" spans="1:20" x14ac:dyDescent="0.2">
      <c r="A33" t="s">
        <v>221</v>
      </c>
      <c r="D33" s="4">
        <v>9</v>
      </c>
      <c r="E33" s="4">
        <v>2.5</v>
      </c>
      <c r="F33" s="4">
        <v>1</v>
      </c>
      <c r="G33" s="4"/>
      <c r="H33" s="5">
        <v>2</v>
      </c>
      <c r="I33" s="5"/>
      <c r="J33" s="32">
        <f>D33*E33*F33*H33</f>
        <v>45</v>
      </c>
      <c r="K33" s="5" t="s">
        <v>199</v>
      </c>
      <c r="L33" s="5"/>
      <c r="M33" s="115"/>
      <c r="Q33" s="7">
        <f>(D33+E33)*2*F33*H33</f>
        <v>46</v>
      </c>
      <c r="R33" t="s">
        <v>220</v>
      </c>
      <c r="S33">
        <f>Q33/J33</f>
        <v>1.0222222222222221</v>
      </c>
    </row>
    <row r="34" spans="1:20" ht="38.25" x14ac:dyDescent="0.2">
      <c r="A34" t="s">
        <v>222</v>
      </c>
      <c r="D34" s="4">
        <f>D31</f>
        <v>8</v>
      </c>
      <c r="E34" s="4">
        <v>0.8</v>
      </c>
      <c r="F34" s="4">
        <f>4.882+(0.464+1.342+0.7)/2</f>
        <v>6.1349999999999998</v>
      </c>
      <c r="G34" s="4"/>
      <c r="H34" s="5">
        <v>2</v>
      </c>
      <c r="I34" s="5"/>
      <c r="J34" s="74">
        <f t="shared" ref="J34" si="2">D34*E34*F34*H34</f>
        <v>78.528000000000006</v>
      </c>
      <c r="K34" s="5" t="s">
        <v>199</v>
      </c>
      <c r="L34" s="5">
        <f>SUM(J34:J35)</f>
        <v>173.11680000000001</v>
      </c>
      <c r="M34" s="115" t="s">
        <v>346</v>
      </c>
      <c r="N34" s="118" t="s">
        <v>302</v>
      </c>
      <c r="Q34">
        <v>2</v>
      </c>
      <c r="R34">
        <v>0.8</v>
      </c>
      <c r="S34" s="60">
        <f t="shared" ref="S34" si="3">Q34/R34</f>
        <v>2.5</v>
      </c>
    </row>
    <row r="35" spans="1:20" ht="25.5" x14ac:dyDescent="0.2">
      <c r="A35" t="s">
        <v>223</v>
      </c>
      <c r="B35" s="14"/>
      <c r="D35" s="4">
        <f>14.5+3.2</f>
        <v>17.7</v>
      </c>
      <c r="E35" s="4">
        <v>0.8</v>
      </c>
      <c r="F35" s="4">
        <v>6.68</v>
      </c>
      <c r="G35" s="4"/>
      <c r="H35" s="5">
        <v>2</v>
      </c>
      <c r="I35" s="5"/>
      <c r="J35" s="75">
        <f>D35*E35*F35/2*H35</f>
        <v>94.588799999999992</v>
      </c>
      <c r="K35" s="5" t="s">
        <v>199</v>
      </c>
      <c r="L35" s="5">
        <f>L34*200/1000</f>
        <v>34.623359999999998</v>
      </c>
      <c r="M35" s="115" t="s">
        <v>347</v>
      </c>
      <c r="N35" s="118" t="s">
        <v>391</v>
      </c>
      <c r="S35" s="60"/>
    </row>
    <row r="36" spans="1:20" x14ac:dyDescent="0.2">
      <c r="A36" t="s">
        <v>224</v>
      </c>
      <c r="B36" s="14"/>
      <c r="C36" t="s">
        <v>225</v>
      </c>
      <c r="D36" s="4">
        <v>8</v>
      </c>
      <c r="E36" s="4"/>
      <c r="F36" s="4">
        <f>4.882+0.464+1.342</f>
        <v>6.6880000000000006</v>
      </c>
      <c r="G36" s="4"/>
      <c r="H36" s="5">
        <v>2</v>
      </c>
      <c r="I36" s="5"/>
      <c r="J36" s="66">
        <f>D36*F36*H36</f>
        <v>107.00800000000001</v>
      </c>
      <c r="K36" s="5" t="s">
        <v>220</v>
      </c>
      <c r="L36" s="5"/>
      <c r="M36" s="115" t="s">
        <v>279</v>
      </c>
      <c r="Q36" s="7"/>
      <c r="S36" s="60"/>
    </row>
    <row r="37" spans="1:20" x14ac:dyDescent="0.2">
      <c r="B37" s="14"/>
      <c r="C37" t="s">
        <v>226</v>
      </c>
      <c r="D37" s="4">
        <v>14.5</v>
      </c>
      <c r="E37" s="4"/>
      <c r="F37" s="4">
        <f>F35</f>
        <v>6.68</v>
      </c>
      <c r="G37" s="4"/>
      <c r="H37" s="5">
        <v>2</v>
      </c>
      <c r="I37" s="5"/>
      <c r="J37" s="66">
        <f>D37*F37/2*H37</f>
        <v>96.86</v>
      </c>
      <c r="K37" s="5" t="s">
        <v>220</v>
      </c>
      <c r="L37" s="5"/>
      <c r="M37" s="115" t="s">
        <v>279</v>
      </c>
      <c r="S37" s="60"/>
    </row>
    <row r="38" spans="1:20" x14ac:dyDescent="0.2">
      <c r="B38" s="14"/>
      <c r="C38" t="s">
        <v>227</v>
      </c>
      <c r="D38" s="4"/>
      <c r="E38" s="4"/>
      <c r="F38" s="4"/>
      <c r="G38" s="4"/>
      <c r="H38" s="4">
        <v>0.42</v>
      </c>
      <c r="I38" s="5"/>
      <c r="J38" s="32">
        <f>(J36+J37)/H38</f>
        <v>485.40000000000003</v>
      </c>
      <c r="K38" s="5" t="s">
        <v>6</v>
      </c>
      <c r="L38" s="5"/>
      <c r="M38" s="115" t="s">
        <v>279</v>
      </c>
      <c r="S38" s="60"/>
    </row>
    <row r="39" spans="1:20" x14ac:dyDescent="0.2">
      <c r="A39" t="s">
        <v>228</v>
      </c>
      <c r="B39" s="14"/>
      <c r="D39" s="4"/>
      <c r="E39" s="4"/>
      <c r="F39" s="4"/>
      <c r="G39" s="4"/>
      <c r="H39" s="5">
        <v>1</v>
      </c>
      <c r="I39" s="5"/>
      <c r="J39" s="32">
        <f>H39</f>
        <v>1</v>
      </c>
      <c r="K39" s="5" t="s">
        <v>229</v>
      </c>
      <c r="L39" s="5"/>
      <c r="M39" s="115" t="s">
        <v>273</v>
      </c>
      <c r="S39" s="60"/>
    </row>
    <row r="40" spans="1:20" ht="25.5" x14ac:dyDescent="0.2">
      <c r="A40" t="s">
        <v>230</v>
      </c>
      <c r="B40" s="14"/>
      <c r="C40" t="s">
        <v>231</v>
      </c>
      <c r="D40" s="4">
        <f>0.5+14.85+0.5+1</f>
        <v>16.850000000000001</v>
      </c>
      <c r="E40" s="4"/>
      <c r="F40" s="4"/>
      <c r="G40" s="4"/>
      <c r="H40" s="5">
        <f>H35</f>
        <v>2</v>
      </c>
      <c r="I40" s="5"/>
      <c r="J40" s="32">
        <f>D40*H40</f>
        <v>33.700000000000003</v>
      </c>
      <c r="K40" s="5" t="s">
        <v>6</v>
      </c>
      <c r="L40" s="5">
        <f>SUM(J40,J49,J50)</f>
        <v>185.39999999999998</v>
      </c>
      <c r="M40" s="115" t="s">
        <v>352</v>
      </c>
      <c r="N40" s="118" t="s">
        <v>393</v>
      </c>
      <c r="S40" s="60"/>
    </row>
    <row r="41" spans="1:20" ht="38.25" x14ac:dyDescent="0.2">
      <c r="A41" t="s">
        <v>215</v>
      </c>
      <c r="B41" s="14"/>
      <c r="C41" t="s">
        <v>200</v>
      </c>
      <c r="F41" s="4">
        <v>5.25</v>
      </c>
      <c r="G41" s="4">
        <v>0.875</v>
      </c>
      <c r="H41" s="5">
        <v>6</v>
      </c>
      <c r="I41" s="5"/>
      <c r="J41" s="32">
        <f>F41*(0.25*PI()*G41^2)*H41</f>
        <v>18.941594768811896</v>
      </c>
      <c r="K41" s="5" t="s">
        <v>199</v>
      </c>
      <c r="L41" s="5">
        <f>SUM(J41:J42)</f>
        <v>49.631594768811894</v>
      </c>
      <c r="M41" s="115" t="s">
        <v>346</v>
      </c>
      <c r="N41" s="118" t="s">
        <v>302</v>
      </c>
      <c r="Q41" s="7">
        <f>0.5*PI()*G41</f>
        <v>1.3744467859455345</v>
      </c>
      <c r="R41" s="7">
        <f>0.25*PI()*G41^2</f>
        <v>0.6013204688511713</v>
      </c>
      <c r="S41" s="60">
        <f>Q41/R41</f>
        <v>2.285714285714286</v>
      </c>
    </row>
    <row r="42" spans="1:20" ht="25.5" x14ac:dyDescent="0.2">
      <c r="B42" s="14"/>
      <c r="C42" t="s">
        <v>232</v>
      </c>
      <c r="D42" s="4">
        <v>9</v>
      </c>
      <c r="E42" s="4">
        <v>1.1000000000000001</v>
      </c>
      <c r="F42" s="4">
        <v>1.55</v>
      </c>
      <c r="G42" s="4"/>
      <c r="H42" s="5">
        <v>2</v>
      </c>
      <c r="I42" s="5"/>
      <c r="J42" s="32">
        <f t="shared" ref="J42" si="4">D42*E42*F42*H42</f>
        <v>30.69</v>
      </c>
      <c r="K42" s="5" t="s">
        <v>199</v>
      </c>
      <c r="L42" s="5">
        <f>L41*200/1000</f>
        <v>9.9263189537623777</v>
      </c>
      <c r="M42" s="115" t="s">
        <v>347</v>
      </c>
      <c r="N42" s="118" t="s">
        <v>391</v>
      </c>
      <c r="Q42" s="7">
        <f>((D42+E42)*2+(D42*E42))*F42*H42</f>
        <v>93.31</v>
      </c>
      <c r="R42" t="s">
        <v>220</v>
      </c>
      <c r="S42">
        <f>Q42/J42</f>
        <v>3.0404040404040402</v>
      </c>
    </row>
    <row r="43" spans="1:20" x14ac:dyDescent="0.2">
      <c r="B43" s="14"/>
      <c r="D43" s="4"/>
      <c r="E43" s="4"/>
      <c r="F43" s="4"/>
      <c r="G43" s="4"/>
      <c r="H43" s="5"/>
      <c r="I43" s="5"/>
      <c r="J43" s="32"/>
      <c r="K43" s="5"/>
      <c r="L43" s="5"/>
      <c r="M43" s="115"/>
      <c r="Q43" s="7"/>
    </row>
    <row r="44" spans="1:20" ht="25.5" x14ac:dyDescent="0.2">
      <c r="A44" t="s">
        <v>233</v>
      </c>
      <c r="B44" s="14"/>
      <c r="D44" s="4"/>
      <c r="E44" s="4"/>
      <c r="F44" s="4"/>
      <c r="G44" s="4"/>
      <c r="H44" s="5">
        <f>2*4</f>
        <v>8</v>
      </c>
      <c r="I44" s="5"/>
      <c r="J44" s="32">
        <f>H44</f>
        <v>8</v>
      </c>
      <c r="K44" s="5" t="s">
        <v>206</v>
      </c>
      <c r="L44" s="5">
        <f>J44</f>
        <v>8</v>
      </c>
      <c r="M44" s="115" t="s">
        <v>351</v>
      </c>
      <c r="N44" s="118" t="s">
        <v>299</v>
      </c>
      <c r="Q44" s="7"/>
    </row>
    <row r="45" spans="1:20" x14ac:dyDescent="0.2">
      <c r="A45" t="s">
        <v>234</v>
      </c>
      <c r="B45" s="14"/>
      <c r="D45" s="4">
        <v>65.849999999999994</v>
      </c>
      <c r="E45" s="4">
        <v>2.2000000000000002</v>
      </c>
      <c r="F45" s="4"/>
      <c r="G45" s="4"/>
      <c r="H45" s="5">
        <v>2</v>
      </c>
      <c r="I45" s="5"/>
      <c r="J45" s="32">
        <f>D45*H45</f>
        <v>131.69999999999999</v>
      </c>
      <c r="K45" s="5" t="s">
        <v>6</v>
      </c>
      <c r="L45" s="5"/>
      <c r="M45" s="115" t="s">
        <v>273</v>
      </c>
    </row>
    <row r="46" spans="1:20" s="132" customFormat="1" x14ac:dyDescent="0.2">
      <c r="A46" s="132" t="s">
        <v>235</v>
      </c>
      <c r="B46" s="123"/>
      <c r="D46" s="66">
        <v>65.849999999999994</v>
      </c>
      <c r="E46" s="66">
        <v>8</v>
      </c>
      <c r="F46" s="66"/>
      <c r="G46" s="66"/>
      <c r="H46" s="133">
        <v>1</v>
      </c>
      <c r="I46" s="133"/>
      <c r="J46" s="66">
        <f>H46</f>
        <v>1</v>
      </c>
      <c r="K46" s="133" t="s">
        <v>206</v>
      </c>
      <c r="L46" s="133"/>
      <c r="M46" s="134" t="s">
        <v>273</v>
      </c>
      <c r="N46" s="135"/>
      <c r="P46" s="132">
        <f>D46*E46</f>
        <v>526.79999999999995</v>
      </c>
      <c r="T46" s="136"/>
    </row>
    <row r="47" spans="1:20" ht="38.25" x14ac:dyDescent="0.2">
      <c r="A47" t="s">
        <v>205</v>
      </c>
      <c r="B47" s="14"/>
      <c r="D47" s="4">
        <v>3</v>
      </c>
      <c r="E47" s="4">
        <v>1</v>
      </c>
      <c r="F47" s="4">
        <v>0.35</v>
      </c>
      <c r="G47" s="4"/>
      <c r="H47" s="5">
        <v>16</v>
      </c>
      <c r="I47" s="5"/>
      <c r="J47" s="32">
        <f>H47</f>
        <v>16</v>
      </c>
      <c r="K47" s="5" t="s">
        <v>206</v>
      </c>
      <c r="L47" s="5">
        <f>H47*(D47*F47)</f>
        <v>16.799999999999997</v>
      </c>
      <c r="M47" s="115" t="s">
        <v>346</v>
      </c>
      <c r="N47" s="118" t="s">
        <v>339</v>
      </c>
      <c r="Q47" s="7">
        <f>D47*E47*F47</f>
        <v>1.0499999999999998</v>
      </c>
      <c r="S47" s="8"/>
    </row>
    <row r="48" spans="1:20" ht="25.5" x14ac:dyDescent="0.2">
      <c r="B48" s="14"/>
      <c r="D48" s="4"/>
      <c r="E48" s="4"/>
      <c r="F48" s="4"/>
      <c r="G48" s="4"/>
      <c r="H48" s="5"/>
      <c r="I48" s="5"/>
      <c r="J48" s="32"/>
      <c r="K48" s="5"/>
      <c r="L48" s="5">
        <f>L47*200/1000</f>
        <v>3.3599999999999994</v>
      </c>
      <c r="M48" s="115" t="s">
        <v>347</v>
      </c>
      <c r="N48" s="118" t="s">
        <v>396</v>
      </c>
      <c r="Q48" s="7"/>
      <c r="S48" s="8"/>
    </row>
    <row r="49" spans="1:20" ht="25.5" x14ac:dyDescent="0.2">
      <c r="A49" t="s">
        <v>207</v>
      </c>
      <c r="B49" s="14"/>
      <c r="D49" s="4">
        <f>D46</f>
        <v>65.849999999999994</v>
      </c>
      <c r="E49" s="4"/>
      <c r="F49" s="4"/>
      <c r="G49" s="4"/>
      <c r="H49" s="5">
        <v>2</v>
      </c>
      <c r="I49" s="5"/>
      <c r="J49" s="32">
        <f>D49*H49</f>
        <v>131.69999999999999</v>
      </c>
      <c r="K49" s="5" t="s">
        <v>6</v>
      </c>
      <c r="L49" s="5"/>
      <c r="M49" s="115" t="s">
        <v>352</v>
      </c>
      <c r="N49" s="118" t="s">
        <v>395</v>
      </c>
      <c r="S49" s="8"/>
    </row>
    <row r="50" spans="1:20" ht="25.5" x14ac:dyDescent="0.2">
      <c r="A50" t="s">
        <v>208</v>
      </c>
      <c r="B50" s="14"/>
      <c r="D50" s="4">
        <v>5</v>
      </c>
      <c r="E50" s="4"/>
      <c r="F50" s="4"/>
      <c r="G50" s="4"/>
      <c r="H50" s="5">
        <v>4</v>
      </c>
      <c r="I50" s="5"/>
      <c r="J50" s="32">
        <f>D50*H50</f>
        <v>20</v>
      </c>
      <c r="K50" s="5" t="s">
        <v>6</v>
      </c>
      <c r="L50" s="5"/>
      <c r="M50" s="115" t="s">
        <v>352</v>
      </c>
      <c r="N50" s="118" t="s">
        <v>395</v>
      </c>
      <c r="S50" s="8"/>
    </row>
    <row r="51" spans="1:20" x14ac:dyDescent="0.2">
      <c r="A51" t="s">
        <v>236</v>
      </c>
      <c r="B51" s="14"/>
      <c r="D51" s="4">
        <f>D46</f>
        <v>65.849999999999994</v>
      </c>
      <c r="E51" s="4">
        <v>4.8</v>
      </c>
      <c r="F51" s="4"/>
      <c r="G51" s="4"/>
      <c r="H51" s="5"/>
      <c r="I51" s="5"/>
      <c r="J51" s="32">
        <f>D51*E51</f>
        <v>316.08</v>
      </c>
      <c r="K51" s="5" t="s">
        <v>220</v>
      </c>
      <c r="L51" s="5"/>
      <c r="M51" s="115" t="s">
        <v>397</v>
      </c>
      <c r="N51" s="118" t="s">
        <v>302</v>
      </c>
    </row>
    <row r="52" spans="1:20" x14ac:dyDescent="0.2">
      <c r="A52" t="s">
        <v>237</v>
      </c>
      <c r="B52" s="14"/>
      <c r="C52" t="s">
        <v>238</v>
      </c>
      <c r="D52" s="4">
        <f>D46</f>
        <v>65.849999999999994</v>
      </c>
      <c r="E52" s="4">
        <v>2.1</v>
      </c>
      <c r="F52" s="4"/>
      <c r="G52" s="4"/>
      <c r="H52" s="5"/>
      <c r="I52" s="5"/>
      <c r="J52" s="32">
        <f>D52*E52</f>
        <v>138.285</v>
      </c>
      <c r="K52" s="5" t="s">
        <v>220</v>
      </c>
      <c r="L52" s="5"/>
      <c r="M52" s="115" t="s">
        <v>273</v>
      </c>
    </row>
    <row r="53" spans="1:20" x14ac:dyDescent="0.2">
      <c r="A53" t="s">
        <v>122</v>
      </c>
      <c r="B53" s="14"/>
      <c r="C53" t="s">
        <v>239</v>
      </c>
      <c r="D53" s="4">
        <v>3</v>
      </c>
      <c r="E53" s="4"/>
      <c r="F53" s="4"/>
      <c r="G53" s="4"/>
      <c r="H53" s="5">
        <v>1</v>
      </c>
      <c r="I53" s="5"/>
      <c r="J53" s="32">
        <f t="shared" ref="J53:J55" si="5">H53</f>
        <v>1</v>
      </c>
      <c r="K53" s="5" t="s">
        <v>206</v>
      </c>
      <c r="L53" s="5"/>
      <c r="M53" s="115" t="s">
        <v>273</v>
      </c>
    </row>
    <row r="54" spans="1:20" x14ac:dyDescent="0.2">
      <c r="A54" t="s">
        <v>122</v>
      </c>
      <c r="B54" s="14"/>
      <c r="C54" t="s">
        <v>239</v>
      </c>
      <c r="D54" s="4">
        <v>1.5</v>
      </c>
      <c r="E54" s="4"/>
      <c r="F54" s="4"/>
      <c r="G54" s="4"/>
      <c r="H54" s="5">
        <v>1</v>
      </c>
      <c r="I54" s="5"/>
      <c r="J54" s="32">
        <f t="shared" ref="J54" si="6">H54</f>
        <v>1</v>
      </c>
      <c r="K54" s="5" t="s">
        <v>206</v>
      </c>
      <c r="L54" s="5"/>
      <c r="M54" s="115" t="s">
        <v>273</v>
      </c>
    </row>
    <row r="55" spans="1:20" x14ac:dyDescent="0.2">
      <c r="A55" t="s">
        <v>240</v>
      </c>
      <c r="B55" s="14"/>
      <c r="D55" s="4">
        <v>0.35</v>
      </c>
      <c r="E55" s="4">
        <v>0.35</v>
      </c>
      <c r="F55" s="4">
        <v>2.4</v>
      </c>
      <c r="G55" s="4"/>
      <c r="H55" s="5">
        <v>1</v>
      </c>
      <c r="I55" s="5"/>
      <c r="J55" s="32">
        <f t="shared" si="5"/>
        <v>1</v>
      </c>
      <c r="K55" s="5" t="s">
        <v>206</v>
      </c>
      <c r="L55" s="5"/>
      <c r="M55" s="115" t="s">
        <v>273</v>
      </c>
    </row>
    <row r="56" spans="1:20" x14ac:dyDescent="0.2">
      <c r="A56" t="s">
        <v>241</v>
      </c>
      <c r="B56" s="14"/>
      <c r="D56" s="4">
        <v>23.2</v>
      </c>
      <c r="E56" s="4">
        <v>3</v>
      </c>
      <c r="F56" s="4"/>
      <c r="G56" s="4"/>
      <c r="H56" s="5">
        <v>1</v>
      </c>
      <c r="I56" s="5"/>
      <c r="J56" s="32">
        <f>D56*E56</f>
        <v>69.599999999999994</v>
      </c>
      <c r="K56" s="5" t="s">
        <v>220</v>
      </c>
      <c r="L56" s="5"/>
      <c r="M56" s="115" t="s">
        <v>273</v>
      </c>
      <c r="Q56" s="34" t="s">
        <v>242</v>
      </c>
    </row>
    <row r="57" spans="1:20" x14ac:dyDescent="0.2">
      <c r="A57" t="s">
        <v>243</v>
      </c>
      <c r="B57" s="14"/>
      <c r="C57" t="s">
        <v>244</v>
      </c>
      <c r="D57" s="4">
        <v>16</v>
      </c>
      <c r="E57" s="4"/>
      <c r="F57" s="4">
        <v>16</v>
      </c>
      <c r="G57" s="4"/>
      <c r="H57" s="5">
        <v>1</v>
      </c>
      <c r="I57" s="5"/>
      <c r="J57" s="32">
        <f>D57</f>
        <v>16</v>
      </c>
      <c r="K57" s="5" t="s">
        <v>6</v>
      </c>
      <c r="L57" s="5">
        <v>222</v>
      </c>
      <c r="M57" s="115" t="s">
        <v>354</v>
      </c>
      <c r="N57" s="118" t="s">
        <v>302</v>
      </c>
      <c r="Q57" s="34"/>
    </row>
    <row r="58" spans="1:20" x14ac:dyDescent="0.2">
      <c r="A58" t="s">
        <v>245</v>
      </c>
      <c r="B58" s="14"/>
      <c r="C58" t="s">
        <v>246</v>
      </c>
      <c r="D58" s="4">
        <v>22.5</v>
      </c>
      <c r="E58" s="4"/>
      <c r="F58" s="4"/>
      <c r="G58" s="4"/>
      <c r="H58" s="5">
        <f>ROUND(D57/1.4,0)+1</f>
        <v>12</v>
      </c>
      <c r="I58" s="5"/>
      <c r="J58" s="32">
        <f>H58</f>
        <v>12</v>
      </c>
      <c r="K58" s="5" t="s">
        <v>206</v>
      </c>
      <c r="L58" s="5">
        <f>J58</f>
        <v>12</v>
      </c>
      <c r="M58" s="115" t="s">
        <v>353</v>
      </c>
      <c r="N58" s="118" t="s">
        <v>302</v>
      </c>
      <c r="Q58" s="34"/>
    </row>
    <row r="59" spans="1:20" x14ac:dyDescent="0.2">
      <c r="B59" s="14"/>
      <c r="D59" s="4"/>
      <c r="E59" s="4"/>
      <c r="F59" s="4"/>
      <c r="G59" s="4"/>
      <c r="H59" s="5"/>
      <c r="I59" s="5"/>
      <c r="K59" s="5"/>
      <c r="L59" s="5"/>
      <c r="M59" s="115"/>
      <c r="Q59" s="34" t="s">
        <v>247</v>
      </c>
    </row>
    <row r="60" spans="1:20" x14ac:dyDescent="0.2">
      <c r="A60" s="3" t="s">
        <v>248</v>
      </c>
      <c r="B60" s="14"/>
      <c r="C60" s="3"/>
      <c r="D60" s="4"/>
      <c r="E60" s="4"/>
      <c r="F60" s="4"/>
      <c r="G60" s="4"/>
      <c r="H60" s="5"/>
      <c r="I60" s="5"/>
      <c r="K60" s="5"/>
      <c r="L60" s="5"/>
      <c r="M60" s="115"/>
    </row>
    <row r="61" spans="1:20" ht="25.5" x14ac:dyDescent="0.2">
      <c r="A61" t="s">
        <v>213</v>
      </c>
      <c r="B61" s="14"/>
      <c r="C61" t="s">
        <v>214</v>
      </c>
      <c r="D61" s="4">
        <v>26.5</v>
      </c>
      <c r="E61" s="4">
        <v>0.5</v>
      </c>
      <c r="F61" s="4">
        <v>0.5</v>
      </c>
      <c r="G61" s="4"/>
      <c r="H61" s="5">
        <v>21</v>
      </c>
      <c r="I61" s="5">
        <f>SUM(D61*E61*F61*H61)</f>
        <v>139.125</v>
      </c>
      <c r="J61" s="32">
        <f>SUM(H61:H68)-J62</f>
        <v>120</v>
      </c>
      <c r="K61" s="5" t="s">
        <v>206</v>
      </c>
      <c r="L61" s="5">
        <f>SUM(I61:I68)</f>
        <v>939</v>
      </c>
      <c r="M61" s="115" t="s">
        <v>394</v>
      </c>
      <c r="N61" s="118" t="s">
        <v>358</v>
      </c>
      <c r="P61">
        <f>D61*H61</f>
        <v>556.5</v>
      </c>
      <c r="T61"/>
    </row>
    <row r="62" spans="1:20" ht="25.5" x14ac:dyDescent="0.2">
      <c r="B62" s="14"/>
      <c r="C62" t="s">
        <v>215</v>
      </c>
      <c r="D62" s="4">
        <v>24</v>
      </c>
      <c r="E62" s="4">
        <v>0.5</v>
      </c>
      <c r="F62" s="4">
        <v>0.5</v>
      </c>
      <c r="G62" s="4"/>
      <c r="H62" s="5">
        <v>12</v>
      </c>
      <c r="I62" s="5">
        <f t="shared" ref="I62:I68" si="7">SUM(D62*E62*F62*H62)</f>
        <v>72</v>
      </c>
      <c r="J62" s="32">
        <f>SUM(H62:H63)</f>
        <v>24</v>
      </c>
      <c r="K62" s="5" t="s">
        <v>206</v>
      </c>
      <c r="L62" s="5">
        <f>(L61*200)/1000</f>
        <v>187.8</v>
      </c>
      <c r="M62" s="115" t="s">
        <v>347</v>
      </c>
      <c r="N62" s="118" t="s">
        <v>392</v>
      </c>
      <c r="S62">
        <f>D62*H62</f>
        <v>288</v>
      </c>
      <c r="T62"/>
    </row>
    <row r="63" spans="1:20" x14ac:dyDescent="0.2">
      <c r="B63" s="14"/>
      <c r="C63" t="s">
        <v>215</v>
      </c>
      <c r="D63" s="4">
        <v>24</v>
      </c>
      <c r="E63" s="4">
        <v>0.5</v>
      </c>
      <c r="F63" s="4">
        <v>0.5</v>
      </c>
      <c r="G63" s="4"/>
      <c r="H63" s="5">
        <v>12</v>
      </c>
      <c r="I63" s="5">
        <f t="shared" si="7"/>
        <v>72</v>
      </c>
      <c r="K63" s="5"/>
      <c r="L63" s="5"/>
      <c r="M63" s="115"/>
      <c r="S63">
        <f>D63*H63</f>
        <v>288</v>
      </c>
      <c r="T63"/>
    </row>
    <row r="64" spans="1:20" x14ac:dyDescent="0.2">
      <c r="B64" s="14"/>
      <c r="C64" t="s">
        <v>214</v>
      </c>
      <c r="D64" s="4">
        <v>26.5</v>
      </c>
      <c r="E64" s="4">
        <v>0.5</v>
      </c>
      <c r="F64" s="4">
        <v>0.5</v>
      </c>
      <c r="G64" s="4"/>
      <c r="H64" s="5">
        <v>21</v>
      </c>
      <c r="I64" s="5">
        <f t="shared" si="7"/>
        <v>139.125</v>
      </c>
      <c r="K64" s="5"/>
      <c r="L64" s="5"/>
      <c r="M64" s="115"/>
      <c r="P64">
        <f t="shared" ref="P64:P68" si="8">D64*H64</f>
        <v>556.5</v>
      </c>
      <c r="T64"/>
    </row>
    <row r="65" spans="1:21" x14ac:dyDescent="0.2">
      <c r="B65" s="14"/>
      <c r="C65" t="s">
        <v>249</v>
      </c>
      <c r="D65" s="4">
        <v>26.5</v>
      </c>
      <c r="E65" s="4">
        <v>0.5</v>
      </c>
      <c r="F65" s="4">
        <v>0.5</v>
      </c>
      <c r="G65" s="4"/>
      <c r="H65" s="5">
        <v>9</v>
      </c>
      <c r="I65" s="5">
        <f t="shared" si="7"/>
        <v>59.625</v>
      </c>
      <c r="K65" s="5"/>
      <c r="L65" s="5"/>
      <c r="M65" s="115"/>
      <c r="P65">
        <f t="shared" si="8"/>
        <v>238.5</v>
      </c>
      <c r="T65"/>
    </row>
    <row r="66" spans="1:21" x14ac:dyDescent="0.2">
      <c r="B66" s="14"/>
      <c r="C66" t="s">
        <v>249</v>
      </c>
      <c r="D66" s="4">
        <v>26.5</v>
      </c>
      <c r="E66" s="4">
        <v>0.5</v>
      </c>
      <c r="F66" s="4">
        <v>0.5</v>
      </c>
      <c r="G66" s="4"/>
      <c r="H66" s="5">
        <v>9</v>
      </c>
      <c r="I66" s="5">
        <f t="shared" si="7"/>
        <v>59.625</v>
      </c>
      <c r="K66" s="5"/>
      <c r="L66" s="5"/>
      <c r="M66" s="115"/>
      <c r="P66">
        <f t="shared" si="8"/>
        <v>238.5</v>
      </c>
      <c r="T66"/>
    </row>
    <row r="67" spans="1:21" x14ac:dyDescent="0.2">
      <c r="B67" s="14"/>
      <c r="C67" t="s">
        <v>250</v>
      </c>
      <c r="D67" s="4">
        <v>26.5</v>
      </c>
      <c r="E67" s="4">
        <v>0.5</v>
      </c>
      <c r="F67" s="4">
        <v>0.5</v>
      </c>
      <c r="G67" s="4"/>
      <c r="H67" s="5">
        <v>30</v>
      </c>
      <c r="I67" s="5">
        <f t="shared" si="7"/>
        <v>198.75</v>
      </c>
      <c r="K67" s="5"/>
      <c r="L67" s="5"/>
      <c r="M67" s="115"/>
      <c r="P67">
        <f t="shared" si="8"/>
        <v>795</v>
      </c>
      <c r="T67"/>
    </row>
    <row r="68" spans="1:21" x14ac:dyDescent="0.2">
      <c r="B68" s="18"/>
      <c r="C68" t="s">
        <v>251</v>
      </c>
      <c r="D68" s="4">
        <v>26.5</v>
      </c>
      <c r="E68" s="4">
        <v>0.5</v>
      </c>
      <c r="F68" s="4">
        <v>0.5</v>
      </c>
      <c r="G68" s="4"/>
      <c r="H68" s="5">
        <v>30</v>
      </c>
      <c r="I68" s="5">
        <f t="shared" si="7"/>
        <v>198.75</v>
      </c>
      <c r="K68" s="5"/>
      <c r="L68" s="5"/>
      <c r="M68" s="115"/>
      <c r="P68" s="61">
        <f t="shared" si="8"/>
        <v>795</v>
      </c>
      <c r="S68" s="61"/>
      <c r="T68"/>
    </row>
    <row r="69" spans="1:21" ht="38.25" x14ac:dyDescent="0.2">
      <c r="A69" t="s">
        <v>218</v>
      </c>
      <c r="B69" s="14"/>
      <c r="C69" t="s">
        <v>252</v>
      </c>
      <c r="D69" s="4">
        <v>15</v>
      </c>
      <c r="E69" s="4">
        <v>4</v>
      </c>
      <c r="F69" s="4">
        <v>0.8</v>
      </c>
      <c r="G69" s="4"/>
      <c r="H69" s="5">
        <v>2</v>
      </c>
      <c r="I69" s="5"/>
      <c r="J69" s="32">
        <f>D69*E69*F69*H69</f>
        <v>96</v>
      </c>
      <c r="K69" s="5" t="s">
        <v>199</v>
      </c>
      <c r="L69" s="5">
        <f>SUM(J69:J71)</f>
        <v>232.35199999999998</v>
      </c>
      <c r="M69" s="115" t="s">
        <v>346</v>
      </c>
      <c r="N69" s="118" t="s">
        <v>355</v>
      </c>
      <c r="P69">
        <f>SUM(P24:P68)</f>
        <v>6571.8</v>
      </c>
      <c r="Q69" s="7">
        <f>SUM(J69:J82)</f>
        <v>1615.2690995307166</v>
      </c>
      <c r="R69" t="s">
        <v>199</v>
      </c>
      <c r="S69">
        <f>SUM(S24:S68)</f>
        <v>585.47407646087208</v>
      </c>
      <c r="T69" s="7">
        <f>SUM(O69:O82)</f>
        <v>0</v>
      </c>
      <c r="U69" t="s">
        <v>199</v>
      </c>
    </row>
    <row r="70" spans="1:21" ht="25.5" x14ac:dyDescent="0.2">
      <c r="A70" t="s">
        <v>219</v>
      </c>
      <c r="B70" s="18"/>
      <c r="D70" s="4">
        <v>14.2</v>
      </c>
      <c r="E70" s="4">
        <v>4.0999999999999996</v>
      </c>
      <c r="F70" s="4">
        <v>0.8</v>
      </c>
      <c r="G70" s="4"/>
      <c r="H70" s="5">
        <v>2</v>
      </c>
      <c r="I70" s="5"/>
      <c r="J70" s="32">
        <f>D70*E70*F70*H70</f>
        <v>93.151999999999987</v>
      </c>
      <c r="K70" s="5" t="s">
        <v>199</v>
      </c>
      <c r="L70" s="5">
        <f>L69*200/1000</f>
        <v>46.470399999999991</v>
      </c>
      <c r="M70" s="115" t="s">
        <v>347</v>
      </c>
      <c r="N70" s="118" t="s">
        <v>392</v>
      </c>
    </row>
    <row r="71" spans="1:21" x14ac:dyDescent="0.2">
      <c r="A71" t="s">
        <v>221</v>
      </c>
      <c r="B71" s="18"/>
      <c r="D71" s="4">
        <v>10.8</v>
      </c>
      <c r="E71" s="4">
        <v>2.5</v>
      </c>
      <c r="F71" s="4">
        <v>0.8</v>
      </c>
      <c r="G71" s="4"/>
      <c r="H71" s="5">
        <v>2</v>
      </c>
      <c r="I71" s="5"/>
      <c r="J71" s="32">
        <f>D71*E71*F71*H71</f>
        <v>43.2</v>
      </c>
      <c r="K71" s="5" t="s">
        <v>199</v>
      </c>
      <c r="L71" s="5"/>
      <c r="M71" s="115"/>
    </row>
    <row r="72" spans="1:21" ht="38.25" x14ac:dyDescent="0.2">
      <c r="A72" t="s">
        <v>222</v>
      </c>
      <c r="B72" s="14"/>
      <c r="D72" s="4">
        <f>D69</f>
        <v>15</v>
      </c>
      <c r="E72" s="4">
        <v>1</v>
      </c>
      <c r="F72" s="66">
        <f>4.882+(0.464+1.342+0.7)/2</f>
        <v>6.1349999999999998</v>
      </c>
      <c r="G72" s="4"/>
      <c r="H72" s="5">
        <v>2</v>
      </c>
      <c r="I72" s="5"/>
      <c r="J72" s="74">
        <f t="shared" ref="J72:J74" si="9">D72*E72*F72*H72</f>
        <v>184.04999999999998</v>
      </c>
      <c r="K72" s="5" t="s">
        <v>199</v>
      </c>
      <c r="L72" s="5">
        <f>SUM(J72:J74)</f>
        <v>287.38959999999997</v>
      </c>
      <c r="M72" s="115" t="s">
        <v>346</v>
      </c>
      <c r="N72" s="118" t="s">
        <v>359</v>
      </c>
    </row>
    <row r="73" spans="1:21" ht="25.5" x14ac:dyDescent="0.2">
      <c r="A73" t="s">
        <v>223</v>
      </c>
      <c r="B73" s="14"/>
      <c r="D73" s="35">
        <f>D70+3.2</f>
        <v>17.399999999999999</v>
      </c>
      <c r="E73" s="4">
        <v>0.65</v>
      </c>
      <c r="F73" s="4">
        <v>6.68</v>
      </c>
      <c r="G73" s="4"/>
      <c r="H73" s="5">
        <v>2</v>
      </c>
      <c r="I73" s="5"/>
      <c r="J73" s="76">
        <f>D73*E73*F73/2*H73</f>
        <v>75.550799999999995</v>
      </c>
      <c r="K73" s="5" t="s">
        <v>199</v>
      </c>
      <c r="L73" s="5">
        <f>L72*200/1000</f>
        <v>57.477919999999997</v>
      </c>
      <c r="M73" s="115" t="s">
        <v>347</v>
      </c>
      <c r="N73" s="118" t="s">
        <v>392</v>
      </c>
    </row>
    <row r="74" spans="1:21" x14ac:dyDescent="0.2">
      <c r="A74" t="s">
        <v>253</v>
      </c>
      <c r="B74" s="14"/>
      <c r="D74" s="4">
        <v>3.2</v>
      </c>
      <c r="E74" s="4">
        <v>0.65</v>
      </c>
      <c r="F74" s="4">
        <v>6.68</v>
      </c>
      <c r="G74" s="4"/>
      <c r="H74" s="5">
        <v>2</v>
      </c>
      <c r="I74" s="5"/>
      <c r="J74" s="75">
        <f t="shared" si="9"/>
        <v>27.788799999999998</v>
      </c>
      <c r="K74" s="5" t="s">
        <v>199</v>
      </c>
      <c r="L74" s="5"/>
      <c r="M74" s="115"/>
    </row>
    <row r="75" spans="1:21" x14ac:dyDescent="0.2">
      <c r="A75" t="s">
        <v>224</v>
      </c>
      <c r="B75" s="14"/>
      <c r="C75" t="s">
        <v>225</v>
      </c>
      <c r="D75" s="4">
        <f>D69</f>
        <v>15</v>
      </c>
      <c r="E75" s="4"/>
      <c r="F75" s="4">
        <f>4.882+0.464+1.342</f>
        <v>6.6880000000000006</v>
      </c>
      <c r="G75" s="4"/>
      <c r="H75" s="5">
        <v>2</v>
      </c>
      <c r="I75" s="5"/>
      <c r="J75" s="66">
        <f>D75*F75*H75</f>
        <v>200.64000000000001</v>
      </c>
      <c r="K75" s="5" t="s">
        <v>220</v>
      </c>
      <c r="L75" s="5"/>
      <c r="M75" s="115" t="s">
        <v>279</v>
      </c>
      <c r="Q75" s="7"/>
      <c r="S75" s="60"/>
    </row>
    <row r="76" spans="1:21" x14ac:dyDescent="0.2">
      <c r="B76" s="14"/>
      <c r="C76" t="s">
        <v>226</v>
      </c>
      <c r="D76" s="4">
        <f>D70</f>
        <v>14.2</v>
      </c>
      <c r="E76" s="4"/>
      <c r="F76" s="4">
        <f>F73</f>
        <v>6.68</v>
      </c>
      <c r="G76" s="4"/>
      <c r="H76" s="5">
        <v>2</v>
      </c>
      <c r="I76" s="5"/>
      <c r="J76" s="66">
        <f>D76*F76/2*H76</f>
        <v>94.855999999999995</v>
      </c>
      <c r="K76" s="5" t="s">
        <v>220</v>
      </c>
      <c r="L76" s="5"/>
      <c r="M76" s="115" t="s">
        <v>279</v>
      </c>
      <c r="S76" s="60"/>
    </row>
    <row r="77" spans="1:21" x14ac:dyDescent="0.2">
      <c r="B77" s="14"/>
      <c r="C77" t="s">
        <v>227</v>
      </c>
      <c r="D77" s="4"/>
      <c r="E77" s="4"/>
      <c r="F77" s="4"/>
      <c r="G77" s="4"/>
      <c r="H77" s="4">
        <v>0.42</v>
      </c>
      <c r="I77" s="5"/>
      <c r="J77" s="32">
        <f>(J75+J76)/H77</f>
        <v>703.56190476190477</v>
      </c>
      <c r="K77" s="5" t="s">
        <v>6</v>
      </c>
      <c r="L77" s="5"/>
      <c r="M77" s="115" t="s">
        <v>279</v>
      </c>
      <c r="S77" s="60"/>
    </row>
    <row r="78" spans="1:21" x14ac:dyDescent="0.2">
      <c r="A78" t="s">
        <v>228</v>
      </c>
      <c r="B78" s="14"/>
      <c r="D78" s="4"/>
      <c r="E78" s="4"/>
      <c r="F78" s="4"/>
      <c r="G78" s="4"/>
      <c r="H78" s="5">
        <v>1</v>
      </c>
      <c r="I78" s="5"/>
      <c r="J78" s="32">
        <f>H78</f>
        <v>1</v>
      </c>
      <c r="K78" s="5" t="s">
        <v>229</v>
      </c>
      <c r="L78" s="5"/>
      <c r="M78" s="115" t="s">
        <v>279</v>
      </c>
      <c r="S78" s="60"/>
    </row>
    <row r="79" spans="1:21" ht="25.5" x14ac:dyDescent="0.2">
      <c r="A79" t="s">
        <v>230</v>
      </c>
      <c r="B79" s="14"/>
      <c r="C79" t="s">
        <v>231</v>
      </c>
      <c r="D79" s="4">
        <f>0.5+14.85+0.5</f>
        <v>15.85</v>
      </c>
      <c r="E79" s="4"/>
      <c r="F79" s="4"/>
      <c r="G79" s="4"/>
      <c r="H79" s="5">
        <f>H73</f>
        <v>2</v>
      </c>
      <c r="I79" s="5"/>
      <c r="J79" s="74">
        <f>D79*H79</f>
        <v>31.7</v>
      </c>
      <c r="K79" s="5" t="s">
        <v>6</v>
      </c>
      <c r="L79" s="5">
        <f>SUM(J79:J80,J91)</f>
        <v>171.39999999999998</v>
      </c>
      <c r="M79" s="115" t="s">
        <v>352</v>
      </c>
      <c r="N79" s="118" t="s">
        <v>355</v>
      </c>
      <c r="S79" s="60"/>
    </row>
    <row r="80" spans="1:21" x14ac:dyDescent="0.2">
      <c r="A80" t="s">
        <v>254</v>
      </c>
      <c r="B80" s="14"/>
      <c r="C80" t="s">
        <v>231</v>
      </c>
      <c r="D80" s="4">
        <v>4</v>
      </c>
      <c r="E80" s="4"/>
      <c r="F80" s="4"/>
      <c r="G80" s="4"/>
      <c r="H80" s="5">
        <f>H74</f>
        <v>2</v>
      </c>
      <c r="I80" s="5"/>
      <c r="J80" s="75">
        <f>D80*H80</f>
        <v>8</v>
      </c>
      <c r="K80" s="5" t="s">
        <v>6</v>
      </c>
      <c r="L80" s="5"/>
      <c r="M80" s="115"/>
      <c r="S80" s="60"/>
    </row>
    <row r="81" spans="1:29" ht="38.25" x14ac:dyDescent="0.2">
      <c r="A81" t="s">
        <v>215</v>
      </c>
      <c r="B81" s="14"/>
      <c r="C81" t="s">
        <v>200</v>
      </c>
      <c r="F81" s="4">
        <v>5.25</v>
      </c>
      <c r="G81" s="4">
        <v>0.875</v>
      </c>
      <c r="H81" s="5">
        <v>6</v>
      </c>
      <c r="I81" s="5"/>
      <c r="J81" s="32">
        <f>F81*(0.25*PI()*G81^2)*H81</f>
        <v>18.941594768811896</v>
      </c>
      <c r="K81" s="5" t="s">
        <v>199</v>
      </c>
      <c r="L81" s="5">
        <f>SUM(J81:J82)</f>
        <v>55.769594768811906</v>
      </c>
      <c r="M81" s="115" t="s">
        <v>346</v>
      </c>
      <c r="N81" s="118" t="s">
        <v>360</v>
      </c>
    </row>
    <row r="82" spans="1:29" ht="25.5" x14ac:dyDescent="0.2">
      <c r="B82" s="14"/>
      <c r="C82" t="s">
        <v>232</v>
      </c>
      <c r="D82" s="4">
        <v>10.8</v>
      </c>
      <c r="E82" s="4">
        <v>1.1000000000000001</v>
      </c>
      <c r="F82" s="4">
        <v>1.55</v>
      </c>
      <c r="G82" s="4"/>
      <c r="H82" s="5">
        <v>2</v>
      </c>
      <c r="I82" s="5"/>
      <c r="J82" s="32">
        <f t="shared" ref="J82" si="10">D82*E82*F82*H82</f>
        <v>36.82800000000001</v>
      </c>
      <c r="K82" s="5" t="s">
        <v>199</v>
      </c>
      <c r="L82" s="5">
        <f>L81*200/1000</f>
        <v>11.15391895376238</v>
      </c>
      <c r="M82" s="115" t="s">
        <v>347</v>
      </c>
      <c r="N82" s="118" t="s">
        <v>392</v>
      </c>
    </row>
    <row r="83" spans="1:29" ht="25.5" x14ac:dyDescent="0.2">
      <c r="A83" t="s">
        <v>233</v>
      </c>
      <c r="B83" s="14"/>
      <c r="D83" s="4"/>
      <c r="E83" s="4"/>
      <c r="F83" s="4"/>
      <c r="G83" s="4"/>
      <c r="H83" s="5">
        <f>10*4</f>
        <v>40</v>
      </c>
      <c r="I83" s="5"/>
      <c r="J83" s="32">
        <f>H83</f>
        <v>40</v>
      </c>
      <c r="K83" s="5" t="s">
        <v>206</v>
      </c>
      <c r="L83" s="5">
        <f>H83</f>
        <v>40</v>
      </c>
      <c r="M83" s="115" t="s">
        <v>351</v>
      </c>
      <c r="Q83" s="7"/>
    </row>
    <row r="84" spans="1:29" x14ac:dyDescent="0.2">
      <c r="A84" t="s">
        <v>255</v>
      </c>
      <c r="B84" s="18"/>
      <c r="D84" s="4">
        <v>65.849999999999994</v>
      </c>
      <c r="E84" s="4"/>
      <c r="F84" s="4"/>
      <c r="G84" s="4"/>
      <c r="H84" s="5">
        <v>7</v>
      </c>
      <c r="I84" s="5"/>
      <c r="J84" s="32">
        <f>D84*H84</f>
        <v>460.94999999999993</v>
      </c>
      <c r="K84" s="5" t="s">
        <v>6</v>
      </c>
      <c r="L84" s="5"/>
      <c r="M84" s="115" t="s">
        <v>279</v>
      </c>
      <c r="N84" s="119"/>
      <c r="O84" s="34" t="s">
        <v>199</v>
      </c>
      <c r="P84" s="34">
        <f>1625/2500*D84*H84</f>
        <v>299.61749999999995</v>
      </c>
      <c r="Q84" s="68">
        <f>N84+P85+J86</f>
        <v>261.75375000000003</v>
      </c>
      <c r="R84" s="34" t="s">
        <v>199</v>
      </c>
      <c r="T84" s="70">
        <v>900</v>
      </c>
      <c r="U84" s="70">
        <f>J84*T84</f>
        <v>414854.99999999994</v>
      </c>
      <c r="V84" s="70">
        <f>1300*N84</f>
        <v>0</v>
      </c>
      <c r="W84" s="69">
        <f>V84/J84</f>
        <v>0</v>
      </c>
      <c r="Y84" s="67">
        <f>0.545*Q84*U84</f>
        <v>59181469.316156246</v>
      </c>
      <c r="Z84" s="34" t="s">
        <v>199</v>
      </c>
      <c r="AA84" s="34"/>
      <c r="AB84" s="68">
        <f>Y84+Y85+W86</f>
        <v>59219161.856156245</v>
      </c>
      <c r="AC84" s="34" t="s">
        <v>199</v>
      </c>
    </row>
    <row r="85" spans="1:29" x14ac:dyDescent="0.2">
      <c r="A85" t="s">
        <v>256</v>
      </c>
      <c r="B85" s="14"/>
      <c r="D85" s="4">
        <v>65.849999999999994</v>
      </c>
      <c r="E85" s="4"/>
      <c r="F85" s="4"/>
      <c r="G85" s="4"/>
      <c r="H85" s="5">
        <v>2</v>
      </c>
      <c r="I85" s="5"/>
      <c r="J85" s="32">
        <f>D85*H85</f>
        <v>131.69999999999999</v>
      </c>
      <c r="K85" s="5" t="s">
        <v>6</v>
      </c>
      <c r="L85" s="5"/>
      <c r="M85" s="115" t="s">
        <v>279</v>
      </c>
      <c r="O85" s="34" t="s">
        <v>199</v>
      </c>
      <c r="P85" s="119">
        <f>(Q85+Q86)*D85*H85</f>
        <v>81.522299999999987</v>
      </c>
      <c r="Q85" s="34">
        <f>0.5*1.2</f>
        <v>0.6</v>
      </c>
      <c r="R85" s="34" t="s">
        <v>199</v>
      </c>
      <c r="T85" s="70">
        <v>600</v>
      </c>
      <c r="U85" s="71">
        <f>J85*T85</f>
        <v>79020</v>
      </c>
      <c r="V85" s="71">
        <f>1300*P85</f>
        <v>105978.98999999998</v>
      </c>
      <c r="W85" s="69">
        <f>V85/J85</f>
        <v>804.69999999999993</v>
      </c>
      <c r="Y85" s="67">
        <f>(AB85+AB86)*Q85*U85</f>
        <v>37692.539999999994</v>
      </c>
      <c r="Z85" s="34" t="s">
        <v>199</v>
      </c>
      <c r="AA85" s="34"/>
      <c r="AB85" s="34">
        <f>0.5*1.2</f>
        <v>0.6</v>
      </c>
      <c r="AC85" s="34" t="s">
        <v>199</v>
      </c>
    </row>
    <row r="86" spans="1:29" ht="38.25" x14ac:dyDescent="0.2">
      <c r="A86" t="s">
        <v>257</v>
      </c>
      <c r="B86" s="14"/>
      <c r="D86" s="4">
        <v>65.849999999999994</v>
      </c>
      <c r="E86" s="4">
        <v>11.9</v>
      </c>
      <c r="F86" s="4">
        <v>0.23</v>
      </c>
      <c r="G86" s="4"/>
      <c r="H86" s="5">
        <v>1</v>
      </c>
      <c r="I86" s="5"/>
      <c r="J86" s="74">
        <f>D86*E86*F86*H86</f>
        <v>180.23145000000002</v>
      </c>
      <c r="K86" s="5" t="s">
        <v>199</v>
      </c>
      <c r="L86" s="5">
        <f>SUM(J86:J87)</f>
        <v>198.24801000000002</v>
      </c>
      <c r="M86" s="115" t="s">
        <v>346</v>
      </c>
      <c r="N86" s="120" t="s">
        <v>361</v>
      </c>
      <c r="O86" s="34"/>
      <c r="P86" s="34" t="s">
        <v>258</v>
      </c>
      <c r="Q86" s="34">
        <f>0.1*0.19</f>
        <v>1.9000000000000003E-2</v>
      </c>
      <c r="R86" s="34" t="s">
        <v>199</v>
      </c>
      <c r="U86" s="72">
        <f>SUM(U84:U85)</f>
        <v>493874.99999999994</v>
      </c>
      <c r="V86" s="72">
        <f>SUM(V84:V85)</f>
        <v>105978.98999999998</v>
      </c>
      <c r="Y86" s="34"/>
      <c r="Z86" s="34"/>
      <c r="AA86" s="34"/>
      <c r="AB86" s="34">
        <f>0.3*0.65</f>
        <v>0.19500000000000001</v>
      </c>
      <c r="AC86" s="34" t="s">
        <v>199</v>
      </c>
    </row>
    <row r="87" spans="1:29" ht="25.5" x14ac:dyDescent="0.2">
      <c r="B87" s="14"/>
      <c r="C87" t="s">
        <v>259</v>
      </c>
      <c r="D87" s="4">
        <v>65.849999999999994</v>
      </c>
      <c r="E87" s="4">
        <v>1.1399999999999999</v>
      </c>
      <c r="F87" s="4">
        <v>0.12</v>
      </c>
      <c r="G87" s="4"/>
      <c r="H87" s="5">
        <v>2</v>
      </c>
      <c r="I87" s="5"/>
      <c r="J87" s="75">
        <f>D87*E87*F87*H87</f>
        <v>18.016559999999995</v>
      </c>
      <c r="K87" s="5" t="s">
        <v>199</v>
      </c>
      <c r="L87" s="5">
        <f>L86*200/1000</f>
        <v>39.649602000000009</v>
      </c>
      <c r="M87" s="115" t="s">
        <v>347</v>
      </c>
      <c r="N87" s="118" t="s">
        <v>357</v>
      </c>
      <c r="O87" s="34"/>
      <c r="P87" s="34"/>
      <c r="Q87" s="34"/>
      <c r="R87" s="34"/>
      <c r="U87" s="72"/>
      <c r="V87" s="72"/>
      <c r="Y87" s="34"/>
      <c r="Z87" s="34"/>
      <c r="AA87" s="34"/>
      <c r="AB87" s="34"/>
      <c r="AC87" s="34"/>
    </row>
    <row r="88" spans="1:29" x14ac:dyDescent="0.2">
      <c r="B88" s="14"/>
      <c r="C88" t="s">
        <v>260</v>
      </c>
      <c r="D88" s="4"/>
      <c r="E88" s="4"/>
      <c r="F88" s="4"/>
      <c r="G88" s="4"/>
      <c r="H88" s="5"/>
      <c r="I88" s="5"/>
      <c r="J88" s="32">
        <f>D86*E86</f>
        <v>783.61500000000001</v>
      </c>
      <c r="K88" s="5" t="s">
        <v>220</v>
      </c>
      <c r="L88" s="5"/>
      <c r="M88" s="115"/>
    </row>
    <row r="89" spans="1:29" ht="38.25" x14ac:dyDescent="0.2">
      <c r="A89" t="s">
        <v>205</v>
      </c>
      <c r="B89" s="14"/>
      <c r="D89" s="4">
        <v>5</v>
      </c>
      <c r="E89" s="4">
        <v>1</v>
      </c>
      <c r="F89" s="4">
        <v>0.4</v>
      </c>
      <c r="G89" s="4"/>
      <c r="H89" s="5">
        <v>18</v>
      </c>
      <c r="I89" s="5"/>
      <c r="J89" s="32">
        <f>H89</f>
        <v>18</v>
      </c>
      <c r="K89" s="5" t="s">
        <v>206</v>
      </c>
      <c r="L89" s="5">
        <f>SUM(D89*E89*F89)*H89</f>
        <v>36</v>
      </c>
      <c r="M89" s="115" t="s">
        <v>346</v>
      </c>
      <c r="N89" s="118" t="s">
        <v>362</v>
      </c>
      <c r="Q89" s="7">
        <f>D89*E89*F89</f>
        <v>2</v>
      </c>
    </row>
    <row r="90" spans="1:29" ht="25.5" x14ac:dyDescent="0.2">
      <c r="A90" t="s">
        <v>261</v>
      </c>
      <c r="B90" s="14"/>
      <c r="D90" s="4">
        <v>65.849999999999994</v>
      </c>
      <c r="E90" s="4"/>
      <c r="F90" s="4">
        <v>1.5</v>
      </c>
      <c r="G90" s="4"/>
      <c r="H90" s="5">
        <v>2</v>
      </c>
      <c r="I90" s="5"/>
      <c r="J90" s="32">
        <f>D90*H90</f>
        <v>131.69999999999999</v>
      </c>
      <c r="K90" s="5" t="s">
        <v>6</v>
      </c>
      <c r="L90" s="5">
        <f>L89*175/1000</f>
        <v>6.3</v>
      </c>
      <c r="M90" s="115" t="s">
        <v>347</v>
      </c>
      <c r="N90" s="118" t="s">
        <v>357</v>
      </c>
    </row>
    <row r="91" spans="1:29" x14ac:dyDescent="0.2">
      <c r="A91" t="s">
        <v>262</v>
      </c>
      <c r="B91" s="14"/>
      <c r="D91" s="4">
        <v>65.849999999999994</v>
      </c>
      <c r="E91" s="4"/>
      <c r="F91" s="4"/>
      <c r="G91" s="4"/>
      <c r="H91" s="5">
        <v>2</v>
      </c>
      <c r="I91" s="5"/>
      <c r="J91" s="32">
        <f>D91*H91</f>
        <v>131.69999999999999</v>
      </c>
      <c r="K91" s="5" t="s">
        <v>6</v>
      </c>
      <c r="L91" s="5"/>
      <c r="M91" s="115"/>
    </row>
    <row r="92" spans="1:29" x14ac:dyDescent="0.2">
      <c r="A92" t="s">
        <v>263</v>
      </c>
      <c r="B92" s="14"/>
      <c r="D92" s="4">
        <v>65.849999999999994</v>
      </c>
      <c r="E92" s="4"/>
      <c r="F92" s="4"/>
      <c r="G92" s="4"/>
      <c r="H92" s="5">
        <v>2</v>
      </c>
      <c r="I92" s="5"/>
      <c r="J92" s="32">
        <f>D92*H92</f>
        <v>131.69999999999999</v>
      </c>
      <c r="K92" s="5" t="s">
        <v>6</v>
      </c>
      <c r="L92" s="5">
        <f>J92</f>
        <v>131.69999999999999</v>
      </c>
      <c r="M92" s="115" t="s">
        <v>356</v>
      </c>
    </row>
    <row r="93" spans="1:29" x14ac:dyDescent="0.2">
      <c r="A93" t="s">
        <v>264</v>
      </c>
      <c r="B93" s="14"/>
      <c r="C93" t="s">
        <v>32</v>
      </c>
      <c r="D93" s="4">
        <f>D91</f>
        <v>65.849999999999994</v>
      </c>
      <c r="E93" s="4">
        <v>9</v>
      </c>
      <c r="F93" s="4">
        <v>0.11</v>
      </c>
      <c r="G93" s="4"/>
      <c r="H93" s="5"/>
      <c r="J93" s="5">
        <f>D93*E93*F93*2.5</f>
        <v>162.97875000000002</v>
      </c>
      <c r="K93" s="5" t="s">
        <v>265</v>
      </c>
      <c r="L93" s="5">
        <f>J93*1000</f>
        <v>162978.75000000003</v>
      </c>
      <c r="M93" s="115" t="s">
        <v>290</v>
      </c>
      <c r="N93" s="121" t="s">
        <v>363</v>
      </c>
      <c r="O93" t="s">
        <v>265</v>
      </c>
    </row>
    <row r="94" spans="1:29" x14ac:dyDescent="0.2">
      <c r="B94" s="14"/>
      <c r="C94" t="s">
        <v>34</v>
      </c>
      <c r="D94" s="4">
        <f>D92</f>
        <v>65.849999999999994</v>
      </c>
      <c r="E94" s="4">
        <v>9</v>
      </c>
      <c r="F94" s="4">
        <v>0.04</v>
      </c>
      <c r="G94" s="4"/>
      <c r="H94" s="5"/>
      <c r="J94" s="5">
        <f>D94*E94*F94*2.5</f>
        <v>59.265000000000001</v>
      </c>
      <c r="K94" s="5" t="s">
        <v>265</v>
      </c>
      <c r="L94" s="5">
        <f>J94*1000</f>
        <v>59265</v>
      </c>
      <c r="M94" s="115" t="s">
        <v>293</v>
      </c>
      <c r="N94" s="121" t="s">
        <v>364</v>
      </c>
      <c r="O94" t="s">
        <v>265</v>
      </c>
    </row>
    <row r="95" spans="1:29" ht="25.5" x14ac:dyDescent="0.2">
      <c r="A95" t="s">
        <v>266</v>
      </c>
      <c r="B95" s="14"/>
      <c r="C95" t="s">
        <v>267</v>
      </c>
      <c r="D95" s="4">
        <f>D93</f>
        <v>65.849999999999994</v>
      </c>
      <c r="E95" s="4"/>
      <c r="F95" s="4"/>
      <c r="G95" s="4"/>
      <c r="H95" s="5">
        <v>2</v>
      </c>
      <c r="I95" s="5"/>
      <c r="J95" s="32">
        <f t="shared" ref="J95:J96" si="11">D95*H95</f>
        <v>131.69999999999999</v>
      </c>
      <c r="K95" s="5" t="s">
        <v>6</v>
      </c>
      <c r="L95" s="5">
        <f>SUM(J95:J96)</f>
        <v>263.39999999999998</v>
      </c>
      <c r="M95" s="115" t="s">
        <v>401</v>
      </c>
      <c r="N95" s="118" t="s">
        <v>284</v>
      </c>
    </row>
    <row r="96" spans="1:29" x14ac:dyDescent="0.2">
      <c r="A96" t="s">
        <v>268</v>
      </c>
      <c r="B96" s="14"/>
      <c r="C96" t="s">
        <v>267</v>
      </c>
      <c r="D96" s="4">
        <f>D93</f>
        <v>65.849999999999994</v>
      </c>
      <c r="E96" s="4"/>
      <c r="F96" s="4"/>
      <c r="G96" s="4"/>
      <c r="H96" s="5">
        <v>2</v>
      </c>
      <c r="I96" s="5"/>
      <c r="J96" s="32">
        <f t="shared" si="11"/>
        <v>131.69999999999999</v>
      </c>
      <c r="K96" s="5" t="s">
        <v>6</v>
      </c>
      <c r="L96" s="5"/>
      <c r="M96" s="115"/>
    </row>
    <row r="97" spans="2:13" x14ac:dyDescent="0.2">
      <c r="B97" s="18"/>
      <c r="D97" s="4"/>
      <c r="E97" s="4"/>
      <c r="F97" s="4"/>
      <c r="G97" s="4"/>
      <c r="H97" s="5"/>
      <c r="I97" s="5"/>
      <c r="K97" s="5"/>
      <c r="L97" s="5"/>
      <c r="M97" s="115"/>
    </row>
    <row r="98" spans="2:13" x14ac:dyDescent="0.2">
      <c r="B98" s="14"/>
    </row>
    <row r="99" spans="2:13" x14ac:dyDescent="0.2">
      <c r="B99" s="14"/>
    </row>
    <row r="100" spans="2:13" x14ac:dyDescent="0.2">
      <c r="B100" s="14"/>
    </row>
    <row r="101" spans="2:13" x14ac:dyDescent="0.2">
      <c r="B101" s="14"/>
    </row>
    <row r="102" spans="2:13" x14ac:dyDescent="0.2">
      <c r="B102" s="14"/>
    </row>
    <row r="103" spans="2:13" x14ac:dyDescent="0.2">
      <c r="B103" s="14"/>
    </row>
    <row r="104" spans="2:13" x14ac:dyDescent="0.2">
      <c r="B104" s="14"/>
    </row>
    <row r="105" spans="2:13" x14ac:dyDescent="0.2">
      <c r="B105" s="14"/>
    </row>
    <row r="106" spans="2:13" x14ac:dyDescent="0.2">
      <c r="B106" s="14"/>
    </row>
    <row r="107" spans="2:13" x14ac:dyDescent="0.2">
      <c r="B107" s="14"/>
    </row>
    <row r="108" spans="2:13" x14ac:dyDescent="0.2">
      <c r="B108" s="14"/>
    </row>
    <row r="109" spans="2:13" x14ac:dyDescent="0.2">
      <c r="B109" s="14"/>
    </row>
    <row r="110" spans="2:13" x14ac:dyDescent="0.2">
      <c r="B110" s="14"/>
    </row>
    <row r="111" spans="2:13" x14ac:dyDescent="0.2">
      <c r="B111" s="14"/>
    </row>
    <row r="112" spans="2:13" x14ac:dyDescent="0.2">
      <c r="B112" s="14"/>
    </row>
    <row r="113" spans="2:2" x14ac:dyDescent="0.2">
      <c r="B113" s="18"/>
    </row>
    <row r="114" spans="2:2" x14ac:dyDescent="0.2">
      <c r="B114" s="14"/>
    </row>
    <row r="115" spans="2:2" x14ac:dyDescent="0.2">
      <c r="B115" s="14"/>
    </row>
    <row r="116" spans="2:2" x14ac:dyDescent="0.2">
      <c r="B116" s="14"/>
    </row>
    <row r="117" spans="2:2" x14ac:dyDescent="0.2">
      <c r="B117" s="14"/>
    </row>
    <row r="118" spans="2:2" x14ac:dyDescent="0.2">
      <c r="B118" s="14"/>
    </row>
    <row r="119" spans="2:2" x14ac:dyDescent="0.2">
      <c r="B119" s="14"/>
    </row>
    <row r="120" spans="2:2" x14ac:dyDescent="0.2">
      <c r="B120" s="14"/>
    </row>
    <row r="121" spans="2:2" x14ac:dyDescent="0.2">
      <c r="B121" s="14"/>
    </row>
    <row r="122" spans="2:2" x14ac:dyDescent="0.2">
      <c r="B122" s="14"/>
    </row>
    <row r="123" spans="2:2" x14ac:dyDescent="0.2">
      <c r="B123" s="14"/>
    </row>
    <row r="124" spans="2:2" x14ac:dyDescent="0.2">
      <c r="B124" s="14"/>
    </row>
    <row r="125" spans="2:2" x14ac:dyDescent="0.2">
      <c r="B125" s="14"/>
    </row>
    <row r="126" spans="2:2" x14ac:dyDescent="0.2">
      <c r="B126" s="14"/>
    </row>
    <row r="127" spans="2:2" x14ac:dyDescent="0.2">
      <c r="B127" s="14"/>
    </row>
    <row r="128" spans="2:2" x14ac:dyDescent="0.2">
      <c r="B128" s="14"/>
    </row>
    <row r="129" spans="2:2" x14ac:dyDescent="0.2">
      <c r="B129" s="14"/>
    </row>
    <row r="130" spans="2:2" x14ac:dyDescent="0.2">
      <c r="B130" s="14"/>
    </row>
    <row r="131" spans="2:2" x14ac:dyDescent="0.2">
      <c r="B131" s="14"/>
    </row>
    <row r="132" spans="2:2" x14ac:dyDescent="0.2">
      <c r="B132" s="14"/>
    </row>
    <row r="133" spans="2:2" x14ac:dyDescent="0.2">
      <c r="B133" s="14"/>
    </row>
    <row r="134" spans="2:2" x14ac:dyDescent="0.2">
      <c r="B134" s="14"/>
    </row>
    <row r="135" spans="2:2" x14ac:dyDescent="0.2">
      <c r="B135" s="14"/>
    </row>
    <row r="136" spans="2:2" x14ac:dyDescent="0.2">
      <c r="B136" s="14"/>
    </row>
    <row r="137" spans="2:2" x14ac:dyDescent="0.2">
      <c r="B137" s="14"/>
    </row>
    <row r="138" spans="2:2" x14ac:dyDescent="0.2">
      <c r="B138" s="14"/>
    </row>
    <row r="139" spans="2:2" x14ac:dyDescent="0.2">
      <c r="B139" s="14"/>
    </row>
    <row r="140" spans="2:2" x14ac:dyDescent="0.2">
      <c r="B140" s="14"/>
    </row>
    <row r="141" spans="2:2" x14ac:dyDescent="0.2">
      <c r="B141" s="14"/>
    </row>
    <row r="142" spans="2:2" x14ac:dyDescent="0.2">
      <c r="B142" s="14"/>
    </row>
    <row r="143" spans="2:2" x14ac:dyDescent="0.2">
      <c r="B143" s="14"/>
    </row>
    <row r="144" spans="2:2" x14ac:dyDescent="0.2">
      <c r="B144" s="14"/>
    </row>
    <row r="145" spans="2:2" x14ac:dyDescent="0.2">
      <c r="B145" s="14"/>
    </row>
    <row r="146" spans="2:2" x14ac:dyDescent="0.2">
      <c r="B146" s="14"/>
    </row>
    <row r="147" spans="2:2" x14ac:dyDescent="0.2">
      <c r="B147" s="14"/>
    </row>
    <row r="148" spans="2:2" x14ac:dyDescent="0.2">
      <c r="B148" s="14"/>
    </row>
    <row r="149" spans="2:2" x14ac:dyDescent="0.2">
      <c r="B149" s="14"/>
    </row>
    <row r="150" spans="2:2" x14ac:dyDescent="0.2">
      <c r="B150" s="14"/>
    </row>
    <row r="151" spans="2:2" x14ac:dyDescent="0.2">
      <c r="B151" s="14"/>
    </row>
    <row r="152" spans="2:2" x14ac:dyDescent="0.2">
      <c r="B152" s="14"/>
    </row>
    <row r="153" spans="2:2" x14ac:dyDescent="0.2">
      <c r="B153" s="14"/>
    </row>
    <row r="154" spans="2:2" x14ac:dyDescent="0.2">
      <c r="B154" s="14"/>
    </row>
  </sheetData>
  <phoneticPr fontId="4" type="noConversion"/>
  <pageMargins left="0.6692913385826772" right="0.59055118110236227" top="0.51181102362204722" bottom="0.55118110236220474" header="0.51181102362204722" footer="0.51181102362204722"/>
  <pageSetup paperSize="9" scale="75" orientation="portrait" r:id="rId1"/>
  <headerFooter alignWithMargins="0"/>
  <rowBreaks count="1" manualBreakCount="1">
    <brk id="59" max="12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701c00-125b-4ff0-b803-4cf639bcfd68" xsi:nil="true"/>
    <lcf76f155ced4ddcb4097134ff3c332f xmlns="275bea80-77a9-4ba6-9864-8c2856d890f4">
      <Terms xmlns="http://schemas.microsoft.com/office/infopath/2007/PartnerControls"/>
    </lcf76f155ced4ddcb4097134ff3c332f>
    <Processchema xmlns="62701c00-125b-4ff0-b803-4cf639bcfd68" xsi:nil="true"/>
    <OpgeslagenSPDEF xmlns="275bea80-77a9-4ba6-9864-8c2856d890f4" xsi:nil="true"/>
    <Archief xmlns="62701c00-125b-4ff0-b803-4cf639bcfd68">Ja</Archief>
    <Documenttype1 xmlns="62701c00-125b-4ff0-b803-4cf639bcfd68" xsi:nil="true"/>
    <Procesverantwoordelijke xmlns="62701c00-125b-4ff0-b803-4cf639bcfd68" xsi:nil="true"/>
    <Fase xmlns="62701c00-125b-4ff0-b803-4cf639bcfd6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5AAAF18749784382BCC9543E054201" ma:contentTypeVersion="20" ma:contentTypeDescription="Een nieuw document maken." ma:contentTypeScope="" ma:versionID="c760a8a9633fab0448380b5739b39880">
  <xsd:schema xmlns:xsd="http://www.w3.org/2001/XMLSchema" xmlns:xs="http://www.w3.org/2001/XMLSchema" xmlns:p="http://schemas.microsoft.com/office/2006/metadata/properties" xmlns:ns2="275bea80-77a9-4ba6-9864-8c2856d890f4" xmlns:ns3="62701c00-125b-4ff0-b803-4cf639bcfd68" targetNamespace="http://schemas.microsoft.com/office/2006/metadata/properties" ma:root="true" ma:fieldsID="c1c321a6c82dd35fc5a2d5426e9a83a3" ns2:_="" ns3:_="">
    <xsd:import namespace="275bea80-77a9-4ba6-9864-8c2856d890f4"/>
    <xsd:import namespace="62701c00-125b-4ff0-b803-4cf639bcf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Archief" minOccurs="0"/>
                <xsd:element ref="ns3:Documenttype1" minOccurs="0"/>
                <xsd:element ref="ns3:Fase" minOccurs="0"/>
                <xsd:element ref="ns3:Processchema" minOccurs="0"/>
                <xsd:element ref="ns3:Procesverantwoordelijk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OpgeslagenSPDE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5bea80-77a9-4ba6-9864-8c2856d890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973e716c-908e-467b-bea2-8423709b99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OpgeslagenSPDEF" ma:index="30" nillable="true" ma:displayName="Opgeslagen SP DEF" ma:format="Dropdown" ma:internalName="OpgeslagenSPDE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701c00-125b-4ff0-b803-4cf639bcf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Archief" ma:index="20" nillable="true" ma:displayName="Archief" ma:default="Ja" ma:format="RadioButtons" ma:internalName="Archief">
      <xsd:simpleType>
        <xsd:restriction base="dms:Choice">
          <xsd:enumeration value="Ja"/>
          <xsd:enumeration value="Nee"/>
        </xsd:restriction>
      </xsd:simpleType>
    </xsd:element>
    <xsd:element name="Documenttype1" ma:index="21" nillable="true" ma:displayName="Documenttype" ma:format="Dropdown" ma:internalName="Documenttype1">
      <xsd:simpleType>
        <xsd:restriction base="dms:Choice">
          <xsd:enumeration value="Advies"/>
          <xsd:enumeration value="Begroting"/>
          <xsd:enumeration value="Besluit"/>
          <xsd:enumeration value="Bon"/>
          <xsd:enumeration value="Brief"/>
          <xsd:enumeration value="Contract"/>
          <xsd:enumeration value="Factuur"/>
          <xsd:enumeration value="Formulier"/>
          <xsd:enumeration value="Notitie"/>
          <xsd:enumeration value="Overeenkomst"/>
          <xsd:enumeration value="Plan"/>
          <xsd:enumeration value="Planning"/>
          <xsd:enumeration value="Publicatie"/>
          <xsd:enumeration value="Rapport"/>
          <xsd:enumeration value="Tekening"/>
          <xsd:enumeration value="Vergunning"/>
          <xsd:enumeration value="Verslag"/>
          <xsd:enumeration value="Wijziging"/>
        </xsd:restriction>
      </xsd:simpleType>
    </xsd:element>
    <xsd:element name="Fase" ma:index="22" nillable="true" ma:displayName="Fase" ma:format="Dropdown" ma:internalName="Fase">
      <xsd:simpleType>
        <xsd:restriction base="dms:Choice">
          <xsd:enumeration value="1 Verkenning"/>
          <xsd:enumeration value="2 Planstudie"/>
          <xsd:enumeration value="3 Realisatie ontwerp en contract"/>
          <xsd:enumeration value="4 Realisatie uitvoering"/>
          <xsd:enumeration value="5 Beheer en onderhoud"/>
          <xsd:enumeration value="6 Grondverwerving"/>
        </xsd:restriction>
      </xsd:simpleType>
    </xsd:element>
    <xsd:element name="Processchema" ma:index="23" nillable="true" ma:displayName="Processchema" ma:format="Dropdown" ma:internalName="Processchema">
      <xsd:simpleType>
        <xsd:restriction base="dms:Choice">
          <xsd:enumeration value="Project managen"/>
          <xsd:enumeration value="Overeenkomsten maken"/>
          <xsd:enumeration value="Capaciteit managen"/>
          <xsd:enumeration value="Bestuurlijk overleggen"/>
          <xsd:enumeration value="Project evalueren"/>
          <xsd:enumeration value="Project beheersen"/>
          <xsd:enumeration value="Planning managen"/>
          <xsd:enumeration value="Kwaliteit borgen"/>
          <xsd:enumeration value="Kosten managen"/>
          <xsd:enumeration value="Risico managen"/>
          <xsd:enumeration value="Finance managen"/>
          <xsd:enumeration value="Aanbestedingswerk"/>
          <xsd:enumeration value="Contract beheersen"/>
          <xsd:enumeration value="Wijzigingen beheersen"/>
          <xsd:enumeration value="Communicatie beheersen"/>
          <xsd:enumeration value="Kabels en leidingen beheersen"/>
          <xsd:enumeration value="Vergunningen beheersen"/>
          <xsd:enumeration value="Onderzoeken"/>
          <xsd:enumeration value="Ontwerpproces beheersen"/>
          <xsd:enumeration value="Realisatieproces beheersen"/>
          <xsd:enumeration value="Keuringsplannen beheersen"/>
          <xsd:enumeration value="Veiligheid beheersen"/>
          <xsd:enumeration value="Oplevering beheersen"/>
          <xsd:enumeration value="Overdracht beheersen"/>
        </xsd:restriction>
      </xsd:simpleType>
    </xsd:element>
    <xsd:element name="Procesverantwoordelijke" ma:index="24" nillable="true" ma:displayName="Procesverantwoordelijke" ma:format="Dropdown" ma:internalName="Procesverantwoordelijke">
      <xsd:simpleType>
        <xsd:restriction base="dms:Choice">
          <xsd:enumeration value="PM"/>
          <xsd:enumeration value="MPB"/>
          <xsd:enumeration value="CM"/>
          <xsd:enumeration value="OM"/>
          <xsd:enumeration value="TM"/>
        </xsd:restriction>
      </xsd:simpleType>
    </xsd:element>
    <xsd:element name="TaxCatchAll" ma:index="27" nillable="true" ma:displayName="Taxonomy Catch All Column" ma:hidden="true" ma:list="{9a4578d8-7fef-47e8-bfd7-c40af0388046}" ma:internalName="TaxCatchAll" ma:showField="CatchAllData" ma:web="62701c00-125b-4ff0-b803-4cf639bcf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723919-48E4-4666-AB52-67C6310E87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5A91FB-3258-4134-ADDC-F28956F18825}">
  <ds:schemaRefs>
    <ds:schemaRef ds:uri="http://www.w3.org/XML/1998/namespace"/>
    <ds:schemaRef ds:uri="http://purl.org/dc/elements/1.1/"/>
    <ds:schemaRef ds:uri="c6a89ecb-8694-4fd3-a230-8de426da97de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c55440-f26b-43e0-8f3e-539a3d300ce7"/>
    <ds:schemaRef ds:uri="00d0f8e7-f2f8-4d81-b1e9-aac93ce4f4b4"/>
  </ds:schemaRefs>
</ds:datastoreItem>
</file>

<file path=customXml/itemProps3.xml><?xml version="1.0" encoding="utf-8"?>
<ds:datastoreItem xmlns:ds="http://schemas.openxmlformats.org/officeDocument/2006/customXml" ds:itemID="{60EAEAAA-EA82-45AE-9206-FB1D092CE658}"/>
</file>

<file path=docMetadata/LabelInfo.xml><?xml version="1.0" encoding="utf-8"?>
<clbl:labelList xmlns:clbl="http://schemas.microsoft.com/office/2020/mipLabelMetadata">
  <clbl:label id="{89bf691e-28e2-4dbc-9709-02294a8c1bf5}" enabled="0" method="" siteId="{89bf691e-28e2-4dbc-9709-02294a8c1bf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14</vt:i4>
      </vt:variant>
    </vt:vector>
  </HeadingPairs>
  <TitlesOfParts>
    <vt:vector size="22" baseType="lpstr">
      <vt:lpstr>KM 1.0-2.650</vt:lpstr>
      <vt:lpstr>Voorbereiding rotonde</vt:lpstr>
      <vt:lpstr>Rotonde KM 2.700-2,785 </vt:lpstr>
      <vt:lpstr>KM 2.785-4.370</vt:lpstr>
      <vt:lpstr>KM 2.700-4.370</vt:lpstr>
      <vt:lpstr>KM 4.370-5.400</vt:lpstr>
      <vt:lpstr>KM 5.400-6.700</vt:lpstr>
      <vt:lpstr>Bruggen</vt:lpstr>
      <vt:lpstr>Bruggen!Afdrukbereik</vt:lpstr>
      <vt:lpstr>'KM 1.0-2.650'!Afdrukbereik</vt:lpstr>
      <vt:lpstr>'KM 2.700-4.370'!Afdrukbereik</vt:lpstr>
      <vt:lpstr>'KM 2.785-4.370'!Afdrukbereik</vt:lpstr>
      <vt:lpstr>'KM 4.370-5.400'!Afdrukbereik</vt:lpstr>
      <vt:lpstr>'KM 5.400-6.700'!Afdrukbereik</vt:lpstr>
      <vt:lpstr>'Rotonde KM 2.700-2,785 '!Afdrukbereik</vt:lpstr>
      <vt:lpstr>'Voorbereiding rotonde'!Afdrukbereik</vt:lpstr>
      <vt:lpstr>Bruggen!Afdruktitels</vt:lpstr>
      <vt:lpstr>'KM 1.0-2.650'!Afdruktitels</vt:lpstr>
      <vt:lpstr>'KM 2.785-4.370'!Afdruktitels</vt:lpstr>
      <vt:lpstr>'KM 4.370-5.400'!Afdruktitels</vt:lpstr>
      <vt:lpstr>'KM 5.400-6.700'!Afdruktitels</vt:lpstr>
      <vt:lpstr>'Rotonde KM 2.700-2,785 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Veggel Wilbert, W.H.C.M. van</dc:creator>
  <cp:keywords/>
  <dc:description/>
  <cp:lastModifiedBy>Richard Busse</cp:lastModifiedBy>
  <cp:revision/>
  <dcterms:created xsi:type="dcterms:W3CDTF">2023-05-22T07:01:34Z</dcterms:created>
  <dcterms:modified xsi:type="dcterms:W3CDTF">2025-10-14T08:24:15Z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0x010100285AAAF18749784382BCC9543E054201</vt:lpwstr>
  </property>
  <property fmtid="{D5CDD505-2E9C-101B-9397-08002B2CF9AE}" pid="3" name="MediaServiceImageTags">
    <vt:lpwstr/>
  </property>
  <property fmtid="{D5CDD505-2E9C-101B-9397-08002B2CF9AE}" pid="4" name="MSIP_Label_b8665262-5df6-455e-bf48-5928a5d868f6_Enabled">
    <vt:lpwstr>True</vt:lpwstr>
  </property>
  <property fmtid="{D5CDD505-2E9C-101B-9397-08002B2CF9AE}" pid="5" name="MSIP_Label_b8665262-5df6-455e-bf48-5928a5d868f6_SiteId">
    <vt:lpwstr>d2aff5f9-8c21-47f2-88f3-08ac4fda56f5</vt:lpwstr>
  </property>
  <property fmtid="{D5CDD505-2E9C-101B-9397-08002B2CF9AE}" pid="6" name="MSIP_Label_b8665262-5df6-455e-bf48-5928a5d868f6_SetDate">
    <vt:lpwstr>2025-10-14T11:31:20Z</vt:lpwstr>
  </property>
  <property fmtid="{D5CDD505-2E9C-101B-9397-08002B2CF9AE}" pid="7" name="MSIP_Label_b8665262-5df6-455e-bf48-5928a5d868f6_Name">
    <vt:lpwstr>Vertrouwelijk</vt:lpwstr>
  </property>
  <property fmtid="{D5CDD505-2E9C-101B-9397-08002B2CF9AE}" pid="8" name="MSIP_Label_b8665262-5df6-455e-bf48-5928a5d868f6_ActionId">
    <vt:lpwstr>55d577c0-6e79-4fa4-9468-dcb697769cf0</vt:lpwstr>
  </property>
  <property fmtid="{D5CDD505-2E9C-101B-9397-08002B2CF9AE}" pid="9" name="MSIP_Label_b8665262-5df6-455e-bf48-5928a5d868f6_Removed">
    <vt:lpwstr>False</vt:lpwstr>
  </property>
  <property fmtid="{D5CDD505-2E9C-101B-9397-08002B2CF9AE}" pid="10" name="MSIP_Label_b8665262-5df6-455e-bf48-5928a5d868f6_Extended_MSFT_Method">
    <vt:lpwstr>Standard</vt:lpwstr>
  </property>
  <property fmtid="{D5CDD505-2E9C-101B-9397-08002B2CF9AE}" pid="11" name="Sensitivity">
    <vt:lpwstr>Vertrouwelijk</vt:lpwstr>
  </property>
</Properties>
</file>